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5" sheetId="56" r:id="rId1"/>
    <sheet name="прилож 6" sheetId="58" r:id="rId2"/>
    <sheet name="Приложение 7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98" i="58"/>
  <c r="E100"/>
  <c r="E99"/>
  <c r="E86"/>
  <c r="E42"/>
  <c r="E41" s="1"/>
  <c r="E40" s="1"/>
  <c r="H120" i="55" l="1"/>
  <c r="H40"/>
  <c r="H39" s="1"/>
  <c r="H38" s="1"/>
  <c r="H37" s="1"/>
  <c r="E91" i="58"/>
  <c r="E94"/>
  <c r="H147" i="55"/>
  <c r="H145"/>
  <c r="H144" s="1"/>
  <c r="E28" i="56" s="1"/>
  <c r="E64" i="58"/>
  <c r="H92" i="55"/>
  <c r="H91" s="1"/>
  <c r="E139" i="58"/>
  <c r="E138" s="1"/>
  <c r="E137" s="1"/>
  <c r="E135"/>
  <c r="E134" s="1"/>
  <c r="E133" s="1"/>
  <c r="H156" i="55"/>
  <c r="H113"/>
  <c r="H196"/>
  <c r="H189"/>
  <c r="H172"/>
  <c r="H98"/>
  <c r="H86"/>
  <c r="E128" i="58"/>
  <c r="E127" s="1"/>
  <c r="H90" i="55" l="1"/>
  <c r="H89" s="1"/>
  <c r="H83" s="1"/>
  <c r="E136" i="58"/>
  <c r="E153"/>
  <c r="E73"/>
  <c r="E72" s="1"/>
  <c r="E55"/>
  <c r="E39"/>
  <c r="E38" s="1"/>
  <c r="E13" i="56"/>
  <c r="H138" i="55"/>
  <c r="H137" s="1"/>
  <c r="H123"/>
  <c r="H119" s="1"/>
  <c r="H118" s="1"/>
  <c r="H81"/>
  <c r="H79" l="1"/>
  <c r="H80"/>
  <c r="E105" i="58"/>
  <c r="H101" i="55"/>
  <c r="H52"/>
  <c r="H203"/>
  <c r="H202" s="1"/>
  <c r="H201" s="1"/>
  <c r="H200" s="1"/>
  <c r="H199" s="1"/>
  <c r="H179"/>
  <c r="H177"/>
  <c r="H176" s="1"/>
  <c r="H165"/>
  <c r="H164" s="1"/>
  <c r="H163" s="1"/>
  <c r="H162" s="1"/>
  <c r="H153"/>
  <c r="H143" s="1"/>
  <c r="H141"/>
  <c r="H140" s="1"/>
  <c r="H135"/>
  <c r="H134" s="1"/>
  <c r="H129"/>
  <c r="H128" s="1"/>
  <c r="H121"/>
  <c r="H107"/>
  <c r="H106" s="1"/>
  <c r="H104"/>
  <c r="H102"/>
  <c r="H99"/>
  <c r="H97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54" s="1"/>
  <c r="H29"/>
  <c r="H24"/>
  <c r="H23" s="1"/>
  <c r="H22" s="1"/>
  <c r="H21" s="1"/>
  <c r="H17"/>
  <c r="H16"/>
  <c r="H15"/>
  <c r="H14"/>
  <c r="H13"/>
  <c r="H12"/>
  <c r="H11" s="1"/>
  <c r="H50" l="1"/>
  <c r="H49" s="1"/>
  <c r="H48" s="1"/>
  <c r="H51"/>
  <c r="H161"/>
  <c r="H28"/>
  <c r="H27" s="1"/>
  <c r="H26" s="1"/>
  <c r="H117"/>
  <c r="H96"/>
  <c r="H95" s="1"/>
  <c r="H94" s="1"/>
  <c r="H133"/>
  <c r="H132" s="1"/>
  <c r="H131" s="1"/>
  <c r="H174"/>
  <c r="H175"/>
  <c r="H20" l="1"/>
  <c r="H160"/>
  <c r="H116"/>
  <c r="H19" l="1"/>
  <c r="E54" i="58" l="1"/>
  <c r="E53" s="1"/>
  <c r="E152" l="1"/>
  <c r="E151" s="1"/>
  <c r="E150" s="1"/>
  <c r="E32" i="56"/>
  <c r="E63" i="58" l="1"/>
  <c r="E61" l="1"/>
  <c r="E62"/>
  <c r="E145" l="1"/>
  <c r="E149" l="1"/>
  <c r="E148" s="1"/>
  <c r="E39" i="56"/>
  <c r="E38" s="1"/>
  <c r="E147" i="58" l="1"/>
  <c r="E146" s="1"/>
  <c r="E143"/>
  <c r="E144"/>
  <c r="E126"/>
  <c r="E142" l="1"/>
  <c r="E141" s="1"/>
  <c r="E140" s="1"/>
  <c r="E49"/>
  <c r="E123"/>
  <c r="E130"/>
  <c r="E60"/>
  <c r="E122" l="1"/>
  <c r="E125"/>
  <c r="E124" s="1"/>
  <c r="E118"/>
  <c r="E81"/>
  <c r="E69"/>
  <c r="E32"/>
  <c r="E27"/>
  <c r="E24"/>
  <c r="E71" l="1"/>
  <c r="E110"/>
  <c r="E76"/>
  <c r="E75" s="1"/>
  <c r="E30"/>
  <c r="E28" s="1"/>
  <c r="E121" l="1"/>
  <c r="E114"/>
  <c r="E113" s="1"/>
  <c r="E112" s="1"/>
  <c r="E70"/>
  <c r="E46"/>
  <c r="E45" s="1"/>
  <c r="E44" s="1"/>
  <c r="E15"/>
  <c r="E14" s="1"/>
  <c r="E37"/>
  <c r="E52"/>
  <c r="E51" s="1"/>
  <c r="E50" s="1"/>
  <c r="E48"/>
  <c r="E47" s="1"/>
  <c r="E23" i="56"/>
  <c r="E132" i="58"/>
  <c r="E131" s="1"/>
  <c r="E129"/>
  <c r="E117"/>
  <c r="E109"/>
  <c r="E104"/>
  <c r="E102" s="1"/>
  <c r="E101" s="1"/>
  <c r="E93"/>
  <c r="E92" s="1"/>
  <c r="E90"/>
  <c r="E85"/>
  <c r="E80"/>
  <c r="E78" s="1"/>
  <c r="E77" s="1"/>
  <c r="E74"/>
  <c r="E59"/>
  <c r="E58" s="1"/>
  <c r="E31"/>
  <c r="E29"/>
  <c r="E26"/>
  <c r="E25" s="1"/>
  <c r="E23"/>
  <c r="E18"/>
  <c r="E20" i="56"/>
  <c r="E37"/>
  <c r="E36" s="1"/>
  <c r="E35"/>
  <c r="E34"/>
  <c r="E17"/>
  <c r="E16" s="1"/>
  <c r="E12"/>
  <c r="E10"/>
  <c r="E36" i="58" l="1"/>
  <c r="E34" s="1"/>
  <c r="E35"/>
  <c r="E107"/>
  <c r="E106" s="1"/>
  <c r="E108"/>
  <c r="E96"/>
  <c r="E95" s="1"/>
  <c r="E97"/>
  <c r="E88"/>
  <c r="E87" s="1"/>
  <c r="E89"/>
  <c r="E83"/>
  <c r="E82" s="1"/>
  <c r="E84"/>
  <c r="E16"/>
  <c r="E17"/>
  <c r="E21"/>
  <c r="E20" s="1"/>
  <c r="E22"/>
  <c r="E12"/>
  <c r="E11" s="1"/>
  <c r="E13"/>
  <c r="E25" i="56"/>
  <c r="E43" i="58"/>
  <c r="E120"/>
  <c r="E119" s="1"/>
  <c r="E57"/>
  <c r="E56" s="1"/>
  <c r="E68"/>
  <c r="E67" s="1"/>
  <c r="E66" s="1"/>
  <c r="E19" i="56"/>
  <c r="E18" s="1"/>
  <c r="E33"/>
  <c r="E11"/>
  <c r="E22"/>
  <c r="E29"/>
  <c r="E27" s="1"/>
  <c r="E115" i="58"/>
  <c r="E116"/>
  <c r="E33" l="1"/>
  <c r="E111"/>
  <c r="E65"/>
  <c r="E26" i="56"/>
  <c r="E24" s="1"/>
  <c r="E15"/>
  <c r="E9" s="1"/>
  <c r="E31"/>
  <c r="E30" s="1"/>
  <c r="E21"/>
  <c r="E10" i="58" l="1"/>
  <c r="E7" i="56"/>
  <c r="H205" i="55"/>
</calcChain>
</file>

<file path=xl/sharedStrings.xml><?xml version="1.0" encoding="utf-8"?>
<sst xmlns="http://schemas.openxmlformats.org/spreadsheetml/2006/main" count="1251" uniqueCount="314">
  <si>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</si>
  <si>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</si>
  <si>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</si>
  <si>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</si>
  <si>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</si>
  <si>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</si>
  <si>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</si>
  <si>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</si>
  <si>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</si>
  <si>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</si>
  <si>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</si>
  <si>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</si>
  <si>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</si>
  <si>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</si>
  <si>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</si>
  <si>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</si>
  <si>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</si>
  <si>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</si>
  <si>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</si>
  <si>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</si>
  <si>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</si>
  <si>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</si>
  <si>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</si>
  <si>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</si>
  <si>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</si>
  <si>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</si>
  <si>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</si>
  <si>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</si>
  <si>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</si>
  <si>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</si>
  <si>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</si>
  <si>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</si>
  <si>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</si>
  <si>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</si>
  <si>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</si>
  <si>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</si>
  <si>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</si>
  <si>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</si>
  <si>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</si>
  <si>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</si>
  <si>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</si>
  <si>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</si>
  <si>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</si>
  <si>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</si>
  <si>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</si>
  <si>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</si>
  <si>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</si>
  <si>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</si>
  <si>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</si>
  <si>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</si>
  <si>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</si>
  <si>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</si>
  <si>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</si>
  <si>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</si>
  <si>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</si>
  <si>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</si>
  <si>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</si>
  <si>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</si>
  <si>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</si>
  <si>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</si>
  <si>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</si>
  <si>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</si>
  <si>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</si>
  <si>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</si>
  <si>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</si>
  <si>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</si>
  <si>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</si>
  <si>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</si>
  <si>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</si>
  <si>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</si>
  <si>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</si>
  <si>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</si>
  <si>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</si>
  <si>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</si>
  <si>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</si>
  <si>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</si>
  <si>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</si>
  <si>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</si>
  <si>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</si>
  <si>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</si>
  <si>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</si>
  <si>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</si>
  <si>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</si>
  <si>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</si>
  <si>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</si>
  <si>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</si>
  <si>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</si>
  <si>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</si>
  <si>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</si>
  <si>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</si>
  <si>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</si>
  <si>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</si>
  <si>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</si>
  <si>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</si>
  <si>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</si>
  <si>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</si>
  <si>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</si>
  <si>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</si>
  <si>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</si>
  <si>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</si>
  <si>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</si>
  <si>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</si>
  <si>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</si>
  <si>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</si>
  <si>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</si>
  <si>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</si>
  <si>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</si>
  <si>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</si>
  <si>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</si>
  <si>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</si>
  <si>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</si>
  <si>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</si>
  <si>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</si>
  <si>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</si>
  <si>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</si>
  <si>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</si>
  <si>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</si>
  <si>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</si>
  <si>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</si>
  <si>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</si>
  <si>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</si>
  <si>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</si>
  <si>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</si>
  <si>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</si>
  <si>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</si>
  <si>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</si>
  <si>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</si>
  <si>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</si>
  <si>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</si>
  <si>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</si>
  <si>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</si>
  <si>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</si>
  <si>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</si>
  <si>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</si>
  <si>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</si>
  <si>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</si>
  <si>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</si>
  <si>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</si>
  <si>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</si>
  <si>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</si>
  <si>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</si>
  <si>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</si>
  <si>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</si>
  <si>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</si>
  <si>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</si>
  <si>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</si>
  <si>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</si>
  <si>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</si>
  <si>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</si>
  <si>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</si>
  <si>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</si>
  <si>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</si>
  <si>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</si>
  <si>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</si>
  <si>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</si>
  <si>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</si>
  <si>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</si>
  <si>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</si>
  <si>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</si>
  <si>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</si>
  <si>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</si>
  <si>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</si>
  <si>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</si>
  <si>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</si>
  <si>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</si>
  <si>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</si>
  <si>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</si>
  <si>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</si>
  <si>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</si>
  <si>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</si>
  <si>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</si>
  <si>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</si>
  <si>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</si>
  <si>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</si>
  <si>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</si>
  <si>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</si>
  <si>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</si>
  <si>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</si>
  <si>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</si>
  <si>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</si>
  <si>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</si>
  <si>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</si>
  <si>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</si>
  <si>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</si>
  <si>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</si>
  <si>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</si>
  <si>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</si>
  <si>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</si>
  <si>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</si>
  <si>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</si>
  <si>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</si>
  <si>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</si>
  <si>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</si>
  <si>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</si>
  <si>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</si>
  <si>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</si>
  <si>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</si>
  <si>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</si>
  <si>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</si>
  <si>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</si>
  <si>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</si>
  <si>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</si>
  <si>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</si>
  <si>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</si>
  <si>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</si>
  <si>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</si>
  <si>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</si>
  <si>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</si>
  <si>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</si>
  <si>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</si>
  <si>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</si>
  <si>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</si>
  <si>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</si>
  <si>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</si>
  <si>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</si>
  <si>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</si>
  <si>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</si>
  <si>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Советского сельского поселения Новокубанского района  на 2021 год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</si>
  <si>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</si>
  <si>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</si>
  <si>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</si>
  <si>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</si>
  <si>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</si>
  <si>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</si>
  <si>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</si>
  <si>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</si>
  <si>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</si>
  <si>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</si>
  <si>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</si>
  <si>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</si>
  <si>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</si>
  <si>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</si>
  <si>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</si>
  <si>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</si>
  <si>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</si>
  <si>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</si>
  <si>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</si>
  <si>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</si>
  <si>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</si>
  <si>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</si>
  <si>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</si>
  <si>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</si>
  <si>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</si>
  <si>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</si>
  <si>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</si>
  <si>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</si>
  <si>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</si>
  <si>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</si>
  <si>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</si>
  <si>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</si>
  <si>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</si>
  <si>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</si>
  <si>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</si>
  <si>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</si>
  <si>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</si>
  <si>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</si>
  <si>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</si>
  <si>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</si>
  <si>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</si>
  <si>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</si>
  <si>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</si>
  <si>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</si>
  <si>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</si>
  <si>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</si>
  <si>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</si>
  <si>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</si>
  <si>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</si>
  <si>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</si>
  <si>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</si>
  <si>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</si>
  <si>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</si>
  <si>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</si>
  <si>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</si>
  <si>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</si>
  <si>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</si>
  <si>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</si>
  <si>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</si>
  <si>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</si>
  <si>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</si>
  <si>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</si>
  <si>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</si>
  <si>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</si>
  <si>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</si>
  <si>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</si>
  <si>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</si>
  <si>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</si>
  <si>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</si>
  <si>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</si>
  <si>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</si>
  <si>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</si>
  <si>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</si>
  <si>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</si>
  <si>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</si>
  <si>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</si>
  <si>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</si>
  <si>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</si>
  <si>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</si>
  <si>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</si>
  <si>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</si>
  <si>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</si>
  <si>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</si>
  <si>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</si>
  <si>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</si>
  <si>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</si>
  <si>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</si>
  <si>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</si>
  <si>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</si>
  <si>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</si>
  <si>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</si>
  <si>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>400</t>
  </si>
  <si>
    <t>Капитальные вложения в объекты государственной (муниципальной) собственности</t>
  </si>
  <si>
    <t xml:space="preserve">Приложение  № 1
к решению Совета Советского сельского поселения Новокубанского района 
от _____________года № ____
</t>
  </si>
  <si>
    <t>Приложение № 2
к решению Совета Советского сельского поселения Новокубанского  района                 от _______________ года № ___</t>
  </si>
  <si>
    <t>Приложение № 3
к решению Совета Советского сельского поселения Новокубанского  района                                        от ____________ года № ____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</si>
</sst>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8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opLeftCell="A10" zoomScale="75" workbookViewId="0">
      <selection activeCell="G3" sqref="G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91" t="s">
        <v>311</v>
      </c>
      <c r="D1" s="91"/>
      <c r="E1" s="91"/>
    </row>
    <row r="2" spans="1:5" ht="19.5" customHeight="1">
      <c r="C2" s="90"/>
      <c r="D2" s="90"/>
      <c r="E2" s="90"/>
    </row>
    <row r="3" spans="1:5" ht="99" customHeight="1">
      <c r="A3" s="18"/>
      <c r="B3" s="18"/>
      <c r="C3" s="91" t="s">
        <v>306</v>
      </c>
      <c r="D3" s="91"/>
      <c r="E3" s="91"/>
    </row>
    <row r="4" spans="1:5" ht="79.5" customHeight="1">
      <c r="A4" s="93" t="s">
        <v>221</v>
      </c>
      <c r="B4" s="94"/>
      <c r="C4" s="94"/>
      <c r="D4" s="94"/>
      <c r="E4" s="94"/>
    </row>
    <row r="5" spans="1:5" ht="21.75" customHeight="1">
      <c r="A5" s="95" t="s">
        <v>41</v>
      </c>
      <c r="B5" s="97" t="s">
        <v>1</v>
      </c>
      <c r="C5" s="97" t="s">
        <v>7</v>
      </c>
      <c r="D5" s="97" t="s">
        <v>8</v>
      </c>
      <c r="E5" s="97" t="s">
        <v>64</v>
      </c>
    </row>
    <row r="6" spans="1:5" ht="18.75" customHeight="1">
      <c r="A6" s="96"/>
      <c r="B6" s="97"/>
      <c r="C6" s="97"/>
      <c r="D6" s="97"/>
      <c r="E6" s="97"/>
    </row>
    <row r="7" spans="1:5" ht="18.75">
      <c r="A7" s="20"/>
      <c r="B7" s="21" t="s">
        <v>39</v>
      </c>
      <c r="C7" s="21"/>
      <c r="D7" s="21"/>
      <c r="E7" s="23">
        <f>E9+E16+E18+E21+E24+E27+E30+E33+E36+E38</f>
        <v>63504.799999999996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16442.699999999997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7265.2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218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7041.1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219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11863.3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11803.3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7'!H106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8627.2999999999993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7'!H117</f>
        <v>6561.6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7'!H131</f>
        <v>2065.6999999999998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87</v>
      </c>
    </row>
    <row r="28" spans="1:5" ht="37.5">
      <c r="A28" s="89"/>
      <c r="B28" s="20" t="s">
        <v>293</v>
      </c>
      <c r="C28" s="29" t="s">
        <v>38</v>
      </c>
      <c r="D28" s="29" t="s">
        <v>19</v>
      </c>
      <c r="E28" s="30">
        <f>'Приложение 7'!H144</f>
        <v>15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7'!H153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25568.9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7'!H161</f>
        <v>25068.9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7'!H174</f>
        <v>500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7'!H180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7'!H186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150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7'!H193</f>
        <v>150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7'!H199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92" t="s">
        <v>178</v>
      </c>
      <c r="B43" s="92"/>
      <c r="C43" s="9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7"/>
  <sheetViews>
    <sheetView zoomScale="75" workbookViewId="0">
      <selection activeCell="E122" sqref="E122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5" customHeight="1">
      <c r="C1" s="98" t="s">
        <v>312</v>
      </c>
      <c r="D1" s="99"/>
      <c r="E1" s="99"/>
    </row>
    <row r="3" spans="1:5" ht="98.25" customHeight="1">
      <c r="C3" s="98" t="s">
        <v>307</v>
      </c>
      <c r="D3" s="99"/>
      <c r="E3" s="99"/>
    </row>
    <row r="5" spans="1:5" ht="84" customHeight="1">
      <c r="A5" s="104" t="s">
        <v>222</v>
      </c>
      <c r="B5" s="104"/>
      <c r="C5" s="104"/>
      <c r="D5" s="104"/>
      <c r="E5" s="104"/>
    </row>
    <row r="7" spans="1:5" ht="18" customHeight="1">
      <c r="A7" s="100"/>
      <c r="B7" s="101" t="s">
        <v>1</v>
      </c>
      <c r="C7" s="102" t="s">
        <v>9</v>
      </c>
      <c r="D7" s="101" t="s">
        <v>10</v>
      </c>
      <c r="E7" s="103" t="s">
        <v>62</v>
      </c>
    </row>
    <row r="8" spans="1:5" ht="43.5" customHeight="1">
      <c r="A8" s="100"/>
      <c r="B8" s="101"/>
      <c r="C8" s="102"/>
      <c r="D8" s="101"/>
      <c r="E8" s="10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E11+E20+E33+E56+E65+E77+E82+E87+E95+E101+E106+E111+E146+E151</f>
        <v>63504.800000000003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223</v>
      </c>
      <c r="C13" s="63" t="s">
        <v>224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242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242</v>
      </c>
      <c r="D15" s="44" t="s">
        <v>99</v>
      </c>
      <c r="E15" s="45">
        <f>'Приложение 7'!H185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225</v>
      </c>
      <c r="C17" s="63" t="s">
        <v>226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243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243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11853.3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4200</v>
      </c>
    </row>
    <row r="22" spans="1:5" ht="42.75" customHeight="1">
      <c r="A22" s="48"/>
      <c r="B22" s="38" t="s">
        <v>228</v>
      </c>
      <c r="C22" s="44" t="s">
        <v>227</v>
      </c>
      <c r="D22" s="49"/>
      <c r="E22" s="45">
        <f>E23</f>
        <v>4200</v>
      </c>
    </row>
    <row r="23" spans="1:5" ht="39" customHeight="1">
      <c r="A23" s="48"/>
      <c r="B23" s="38" t="s">
        <v>87</v>
      </c>
      <c r="C23" s="44" t="s">
        <v>244</v>
      </c>
      <c r="D23" s="44"/>
      <c r="E23" s="45">
        <f>E24</f>
        <v>4200</v>
      </c>
    </row>
    <row r="24" spans="1:5" ht="37.5">
      <c r="A24" s="48"/>
      <c r="B24" s="38" t="s">
        <v>199</v>
      </c>
      <c r="C24" s="44" t="s">
        <v>244</v>
      </c>
      <c r="D24" s="44" t="s">
        <v>77</v>
      </c>
      <c r="E24" s="45">
        <f>'Приложение 7'!H100</f>
        <v>4200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7'!H110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</f>
        <v>7603.3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3603.3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3603.3</v>
      </c>
    </row>
    <row r="33" spans="1:5" ht="61.5" customHeight="1">
      <c r="A33" s="41">
        <v>3</v>
      </c>
      <c r="B33" s="39" t="s">
        <v>106</v>
      </c>
      <c r="C33" s="64" t="s">
        <v>134</v>
      </c>
      <c r="D33" s="49"/>
      <c r="E33" s="43">
        <f>E34+E43+E53+E40</f>
        <v>8627.2999999999993</v>
      </c>
    </row>
    <row r="34" spans="1:5" ht="39.75" customHeight="1">
      <c r="A34" s="48"/>
      <c r="B34" s="38" t="s">
        <v>93</v>
      </c>
      <c r="C34" s="49" t="s">
        <v>135</v>
      </c>
      <c r="D34" s="49"/>
      <c r="E34" s="43">
        <f>E36+E38</f>
        <v>5746.6</v>
      </c>
    </row>
    <row r="35" spans="1:5" ht="67.5" customHeight="1">
      <c r="A35" s="48"/>
      <c r="B35" s="38" t="s">
        <v>298</v>
      </c>
      <c r="C35" s="44" t="s">
        <v>297</v>
      </c>
      <c r="D35" s="44"/>
      <c r="E35" s="45">
        <f>E37+E39</f>
        <v>5746.6</v>
      </c>
    </row>
    <row r="36" spans="1:5" ht="40.5" customHeight="1">
      <c r="A36" s="48"/>
      <c r="B36" s="38" t="s">
        <v>94</v>
      </c>
      <c r="C36" s="48" t="s">
        <v>299</v>
      </c>
      <c r="D36" s="44"/>
      <c r="E36" s="45">
        <f>E37</f>
        <v>1499.1</v>
      </c>
    </row>
    <row r="37" spans="1:5" ht="37.5">
      <c r="A37" s="48"/>
      <c r="B37" s="38" t="s">
        <v>199</v>
      </c>
      <c r="C37" s="48" t="s">
        <v>299</v>
      </c>
      <c r="D37" s="44" t="s">
        <v>77</v>
      </c>
      <c r="E37" s="45">
        <f>'Приложение 7'!H122</f>
        <v>1499.1</v>
      </c>
    </row>
    <row r="38" spans="1:5">
      <c r="A38" s="48"/>
      <c r="B38" s="38" t="s">
        <v>220</v>
      </c>
      <c r="C38" s="83" t="s">
        <v>300</v>
      </c>
      <c r="D38" s="44"/>
      <c r="E38" s="45">
        <f>E39</f>
        <v>4247.5</v>
      </c>
    </row>
    <row r="39" spans="1:5" ht="37.5">
      <c r="A39" s="48"/>
      <c r="B39" s="38" t="s">
        <v>76</v>
      </c>
      <c r="C39" s="83" t="s">
        <v>300</v>
      </c>
      <c r="D39" s="44" t="s">
        <v>77</v>
      </c>
      <c r="E39" s="45">
        <f>'Приложение 7'!H124</f>
        <v>4247.5</v>
      </c>
    </row>
    <row r="40" spans="1:5" ht="24" customHeight="1">
      <c r="A40" s="48"/>
      <c r="B40" s="38" t="s">
        <v>302</v>
      </c>
      <c r="C40" s="48" t="s">
        <v>303</v>
      </c>
      <c r="D40" s="44"/>
      <c r="E40" s="45">
        <f>E41</f>
        <v>15</v>
      </c>
    </row>
    <row r="41" spans="1:5" ht="27" customHeight="1">
      <c r="A41" s="48"/>
      <c r="B41" s="38" t="s">
        <v>304</v>
      </c>
      <c r="C41" s="48" t="s">
        <v>305</v>
      </c>
      <c r="D41" s="44"/>
      <c r="E41" s="45">
        <f>E42</f>
        <v>15</v>
      </c>
    </row>
    <row r="42" spans="1:5" ht="37.5">
      <c r="A42" s="48"/>
      <c r="B42" s="38" t="s">
        <v>199</v>
      </c>
      <c r="C42" s="48" t="s">
        <v>305</v>
      </c>
      <c r="D42" s="44" t="s">
        <v>77</v>
      </c>
      <c r="E42" s="45">
        <f>'Приложение 7'!H127</f>
        <v>15</v>
      </c>
    </row>
    <row r="43" spans="1:5" ht="23.25" customHeight="1">
      <c r="A43" s="48"/>
      <c r="B43" s="37" t="s">
        <v>95</v>
      </c>
      <c r="C43" s="49" t="s">
        <v>136</v>
      </c>
      <c r="D43" s="44"/>
      <c r="E43" s="43">
        <f>E44+E47+E50</f>
        <v>2065.6999999999998</v>
      </c>
    </row>
    <row r="44" spans="1:5" ht="23.25" customHeight="1">
      <c r="A44" s="48"/>
      <c r="B44" s="37" t="s">
        <v>137</v>
      </c>
      <c r="C44" s="44" t="s">
        <v>140</v>
      </c>
      <c r="D44" s="44"/>
      <c r="E44" s="45">
        <f>E45</f>
        <v>1560</v>
      </c>
    </row>
    <row r="45" spans="1:5" ht="23.25" customHeight="1">
      <c r="A45" s="48"/>
      <c r="B45" s="37" t="s">
        <v>96</v>
      </c>
      <c r="C45" s="44" t="s">
        <v>147</v>
      </c>
      <c r="D45" s="44"/>
      <c r="E45" s="45">
        <f>E46</f>
        <v>1560</v>
      </c>
    </row>
    <row r="46" spans="1:5" ht="42" customHeight="1">
      <c r="A46" s="48"/>
      <c r="B46" s="38" t="s">
        <v>199</v>
      </c>
      <c r="C46" s="44" t="s">
        <v>147</v>
      </c>
      <c r="D46" s="44" t="s">
        <v>77</v>
      </c>
      <c r="E46" s="45">
        <f>'Приложение 7'!H136</f>
        <v>1560</v>
      </c>
    </row>
    <row r="47" spans="1:5" ht="23.25" customHeight="1">
      <c r="A47" s="48"/>
      <c r="B47" s="48" t="s">
        <v>138</v>
      </c>
      <c r="C47" s="44" t="s">
        <v>141</v>
      </c>
      <c r="D47" s="44"/>
      <c r="E47" s="45">
        <f>E48</f>
        <v>30</v>
      </c>
    </row>
    <row r="48" spans="1:5" ht="23.25" customHeight="1">
      <c r="A48" s="48"/>
      <c r="B48" s="37" t="s">
        <v>96</v>
      </c>
      <c r="C48" s="44" t="s">
        <v>148</v>
      </c>
      <c r="D48" s="44"/>
      <c r="E48" s="45">
        <f>E49</f>
        <v>30</v>
      </c>
    </row>
    <row r="49" spans="1:5" ht="43.5" customHeight="1">
      <c r="A49" s="48"/>
      <c r="B49" s="38" t="s">
        <v>199</v>
      </c>
      <c r="C49" s="44" t="s">
        <v>148</v>
      </c>
      <c r="D49" s="44" t="s">
        <v>77</v>
      </c>
      <c r="E49" s="45">
        <f>'Приложение 7'!H139</f>
        <v>30</v>
      </c>
    </row>
    <row r="50" spans="1:5" ht="23.25" customHeight="1">
      <c r="A50" s="48"/>
      <c r="B50" s="37" t="s">
        <v>139</v>
      </c>
      <c r="C50" s="44" t="s">
        <v>142</v>
      </c>
      <c r="D50" s="44"/>
      <c r="E50" s="45">
        <f>E51</f>
        <v>475.7</v>
      </c>
    </row>
    <row r="51" spans="1:5" ht="23.25" customHeight="1">
      <c r="A51" s="48"/>
      <c r="B51" s="37" t="s">
        <v>96</v>
      </c>
      <c r="C51" s="44" t="s">
        <v>149</v>
      </c>
      <c r="D51" s="44"/>
      <c r="E51" s="45">
        <f>SUM(E52:E52)</f>
        <v>475.7</v>
      </c>
    </row>
    <row r="52" spans="1:5" ht="42" customHeight="1">
      <c r="A52" s="48"/>
      <c r="B52" s="38" t="s">
        <v>199</v>
      </c>
      <c r="C52" s="44" t="s">
        <v>149</v>
      </c>
      <c r="D52" s="44" t="s">
        <v>77</v>
      </c>
      <c r="E52" s="45">
        <f>'Приложение 7'!H142</f>
        <v>475.7</v>
      </c>
    </row>
    <row r="53" spans="1:5" ht="42" customHeight="1">
      <c r="A53" s="48"/>
      <c r="B53" s="46" t="s">
        <v>213</v>
      </c>
      <c r="C53" s="41" t="s">
        <v>214</v>
      </c>
      <c r="D53" s="49"/>
      <c r="E53" s="43">
        <f>E54</f>
        <v>800</v>
      </c>
    </row>
    <row r="54" spans="1:5" ht="42" customHeight="1">
      <c r="A54" s="48"/>
      <c r="B54" s="38" t="s">
        <v>215</v>
      </c>
      <c r="C54" s="48" t="s">
        <v>216</v>
      </c>
      <c r="D54" s="44"/>
      <c r="E54" s="45">
        <f>E55</f>
        <v>800</v>
      </c>
    </row>
    <row r="55" spans="1:5" ht="24" customHeight="1">
      <c r="A55" s="48"/>
      <c r="B55" s="38" t="s">
        <v>78</v>
      </c>
      <c r="C55" s="48" t="s">
        <v>216</v>
      </c>
      <c r="D55" s="44" t="s">
        <v>79</v>
      </c>
      <c r="E55" s="45">
        <f>'Приложение 7'!H130</f>
        <v>800</v>
      </c>
    </row>
    <row r="56" spans="1:5" ht="56.25">
      <c r="A56" s="41">
        <v>4</v>
      </c>
      <c r="B56" s="39" t="s">
        <v>107</v>
      </c>
      <c r="C56" s="49" t="s">
        <v>123</v>
      </c>
      <c r="D56" s="49"/>
      <c r="E56" s="43">
        <f>E57+E61</f>
        <v>50</v>
      </c>
    </row>
    <row r="57" spans="1:5">
      <c r="A57" s="48"/>
      <c r="B57" s="37" t="s">
        <v>229</v>
      </c>
      <c r="C57" s="41" t="s">
        <v>124</v>
      </c>
      <c r="D57" s="44"/>
      <c r="E57" s="43">
        <f>E60</f>
        <v>20</v>
      </c>
    </row>
    <row r="58" spans="1:5" ht="41.25" customHeight="1">
      <c r="A58" s="48"/>
      <c r="B58" s="37" t="s">
        <v>231</v>
      </c>
      <c r="C58" s="48" t="s">
        <v>230</v>
      </c>
      <c r="D58" s="44"/>
      <c r="E58" s="45">
        <f>E59</f>
        <v>20</v>
      </c>
    </row>
    <row r="59" spans="1:5" ht="24.75" customHeight="1">
      <c r="A59" s="48"/>
      <c r="B59" s="38" t="s">
        <v>125</v>
      </c>
      <c r="C59" s="48" t="s">
        <v>245</v>
      </c>
      <c r="D59" s="44"/>
      <c r="E59" s="45">
        <f>E60</f>
        <v>20</v>
      </c>
    </row>
    <row r="60" spans="1:5" ht="37.5">
      <c r="A60" s="48"/>
      <c r="B60" s="38" t="s">
        <v>199</v>
      </c>
      <c r="C60" s="48" t="s">
        <v>245</v>
      </c>
      <c r="D60" s="44" t="s">
        <v>77</v>
      </c>
      <c r="E60" s="45">
        <f>'Приложение 7'!H82</f>
        <v>20</v>
      </c>
    </row>
    <row r="61" spans="1:5" ht="45.75" customHeight="1">
      <c r="A61" s="48"/>
      <c r="B61" s="37" t="s">
        <v>233</v>
      </c>
      <c r="C61" s="49" t="s">
        <v>194</v>
      </c>
      <c r="D61" s="44"/>
      <c r="E61" s="43">
        <f>E63</f>
        <v>30</v>
      </c>
    </row>
    <row r="62" spans="1:5" ht="78" customHeight="1">
      <c r="A62" s="48"/>
      <c r="B62" s="37" t="s">
        <v>232</v>
      </c>
      <c r="C62" s="44" t="s">
        <v>234</v>
      </c>
      <c r="D62" s="44"/>
      <c r="E62" s="45">
        <f>E63</f>
        <v>30</v>
      </c>
    </row>
    <row r="63" spans="1:5" ht="37.5">
      <c r="A63" s="48"/>
      <c r="B63" s="37" t="s">
        <v>235</v>
      </c>
      <c r="C63" s="44" t="s">
        <v>246</v>
      </c>
      <c r="D63" s="44"/>
      <c r="E63" s="45">
        <f>E64</f>
        <v>30</v>
      </c>
    </row>
    <row r="64" spans="1:5" ht="37.5">
      <c r="A64" s="48"/>
      <c r="B64" s="38" t="s">
        <v>199</v>
      </c>
      <c r="C64" s="44" t="s">
        <v>246</v>
      </c>
      <c r="D64" s="44" t="s">
        <v>77</v>
      </c>
      <c r="E64" s="45">
        <f>'Приложение 7'!H93</f>
        <v>30</v>
      </c>
    </row>
    <row r="65" spans="1:5" ht="56.25">
      <c r="A65" s="41">
        <v>5</v>
      </c>
      <c r="B65" s="39" t="s">
        <v>108</v>
      </c>
      <c r="C65" s="49" t="s">
        <v>146</v>
      </c>
      <c r="D65" s="44"/>
      <c r="E65" s="43">
        <f>E66</f>
        <v>25068.9</v>
      </c>
    </row>
    <row r="66" spans="1:5" ht="62.25" customHeight="1">
      <c r="A66" s="48"/>
      <c r="B66" s="85" t="s">
        <v>287</v>
      </c>
      <c r="C66" s="64" t="s">
        <v>150</v>
      </c>
      <c r="D66" s="44"/>
      <c r="E66" s="43">
        <f>E67+E74</f>
        <v>25068.9</v>
      </c>
    </row>
    <row r="67" spans="1:5" ht="28.5" customHeight="1">
      <c r="A67" s="48"/>
      <c r="B67" s="85" t="s">
        <v>237</v>
      </c>
      <c r="C67" s="63" t="s">
        <v>236</v>
      </c>
      <c r="D67" s="44"/>
      <c r="E67" s="45">
        <f>E68+E72</f>
        <v>24268.9</v>
      </c>
    </row>
    <row r="68" spans="1:5" ht="37.5">
      <c r="A68" s="48"/>
      <c r="B68" s="40" t="s">
        <v>238</v>
      </c>
      <c r="C68" s="63" t="s">
        <v>247</v>
      </c>
      <c r="D68" s="44"/>
      <c r="E68" s="45">
        <f>SUM(E69:E71)</f>
        <v>16786.5</v>
      </c>
    </row>
    <row r="69" spans="1:5" ht="93.75">
      <c r="A69" s="48"/>
      <c r="B69" s="37" t="s">
        <v>74</v>
      </c>
      <c r="C69" s="63" t="s">
        <v>247</v>
      </c>
      <c r="D69" s="44" t="s">
        <v>75</v>
      </c>
      <c r="E69" s="45">
        <f>'Приложение 7'!H166</f>
        <v>15116.5</v>
      </c>
    </row>
    <row r="70" spans="1:5" ht="37.5">
      <c r="A70" s="48"/>
      <c r="B70" s="38" t="s">
        <v>199</v>
      </c>
      <c r="C70" s="63" t="s">
        <v>247</v>
      </c>
      <c r="D70" s="44" t="s">
        <v>77</v>
      </c>
      <c r="E70" s="45">
        <f>'Приложение 7'!H167</f>
        <v>1570</v>
      </c>
    </row>
    <row r="71" spans="1:5">
      <c r="A71" s="48"/>
      <c r="B71" s="38" t="s">
        <v>78</v>
      </c>
      <c r="C71" s="63" t="s">
        <v>247</v>
      </c>
      <c r="D71" s="44" t="s">
        <v>79</v>
      </c>
      <c r="E71" s="45">
        <f>'Приложение 7'!H168</f>
        <v>100</v>
      </c>
    </row>
    <row r="72" spans="1:5" ht="56.25">
      <c r="A72" s="48"/>
      <c r="B72" s="37" t="s">
        <v>295</v>
      </c>
      <c r="C72" s="63" t="s">
        <v>248</v>
      </c>
      <c r="D72" s="44"/>
      <c r="E72" s="45">
        <f>E73</f>
        <v>7482.4</v>
      </c>
    </row>
    <row r="73" spans="1:5" ht="37.5">
      <c r="A73" s="48"/>
      <c r="B73" s="37" t="s">
        <v>76</v>
      </c>
      <c r="C73" s="63" t="s">
        <v>248</v>
      </c>
      <c r="D73" s="44" t="s">
        <v>77</v>
      </c>
      <c r="E73" s="45">
        <f>'Приложение 7'!H170</f>
        <v>7482.4</v>
      </c>
    </row>
    <row r="74" spans="1:5" ht="40.5" customHeight="1">
      <c r="A74" s="48"/>
      <c r="B74" s="84" t="s">
        <v>239</v>
      </c>
      <c r="C74" s="86" t="s">
        <v>240</v>
      </c>
      <c r="D74" s="44"/>
      <c r="E74" s="45">
        <f>E76</f>
        <v>800</v>
      </c>
    </row>
    <row r="75" spans="1:5" ht="56.25">
      <c r="A75" s="48"/>
      <c r="B75" s="84" t="s">
        <v>290</v>
      </c>
      <c r="C75" s="86" t="s">
        <v>241</v>
      </c>
      <c r="D75" s="44"/>
      <c r="E75" s="45">
        <f>E76</f>
        <v>800</v>
      </c>
    </row>
    <row r="76" spans="1:5" ht="37.5">
      <c r="A76" s="48"/>
      <c r="B76" s="38" t="s">
        <v>199</v>
      </c>
      <c r="C76" s="63" t="s">
        <v>241</v>
      </c>
      <c r="D76" s="44" t="s">
        <v>77</v>
      </c>
      <c r="E76" s="45">
        <f>'Приложение 7'!H173</f>
        <v>800</v>
      </c>
    </row>
    <row r="77" spans="1:5" ht="60.75" customHeight="1">
      <c r="A77" s="41">
        <v>6</v>
      </c>
      <c r="B77" s="39" t="s">
        <v>109</v>
      </c>
      <c r="C77" s="64" t="s">
        <v>155</v>
      </c>
      <c r="D77" s="49"/>
      <c r="E77" s="43">
        <f>E78</f>
        <v>150</v>
      </c>
    </row>
    <row r="78" spans="1:5" ht="75" customHeight="1">
      <c r="A78" s="48"/>
      <c r="B78" s="37" t="s">
        <v>288</v>
      </c>
      <c r="C78" s="64" t="s">
        <v>156</v>
      </c>
      <c r="D78" s="49"/>
      <c r="E78" s="43">
        <f>E80</f>
        <v>150</v>
      </c>
    </row>
    <row r="79" spans="1:5" ht="62.25" customHeight="1">
      <c r="A79" s="48"/>
      <c r="B79" s="37" t="s">
        <v>249</v>
      </c>
      <c r="C79" s="63" t="s">
        <v>250</v>
      </c>
      <c r="D79" s="49"/>
      <c r="E79" s="45">
        <v>150</v>
      </c>
    </row>
    <row r="80" spans="1:5" ht="81.75" customHeight="1">
      <c r="A80" s="48"/>
      <c r="B80" s="37" t="s">
        <v>289</v>
      </c>
      <c r="C80" s="63" t="s">
        <v>251</v>
      </c>
      <c r="D80" s="44"/>
      <c r="E80" s="45">
        <f>E81</f>
        <v>150</v>
      </c>
    </row>
    <row r="81" spans="1:5" ht="37.5">
      <c r="A81" s="48"/>
      <c r="B81" s="38" t="s">
        <v>199</v>
      </c>
      <c r="C81" s="63" t="s">
        <v>251</v>
      </c>
      <c r="D81" s="44" t="s">
        <v>77</v>
      </c>
      <c r="E81" s="45">
        <f>'Приложение 7'!H198</f>
        <v>150</v>
      </c>
    </row>
    <row r="82" spans="1:5" ht="63" customHeight="1">
      <c r="A82" s="41">
        <v>7</v>
      </c>
      <c r="B82" s="46" t="s">
        <v>252</v>
      </c>
      <c r="C82" s="64" t="s">
        <v>132</v>
      </c>
      <c r="D82" s="49"/>
      <c r="E82" s="43">
        <f>E83</f>
        <v>10</v>
      </c>
    </row>
    <row r="83" spans="1:5" ht="21.75" customHeight="1">
      <c r="A83" s="48"/>
      <c r="B83" s="84" t="s">
        <v>92</v>
      </c>
      <c r="C83" s="64" t="s">
        <v>133</v>
      </c>
      <c r="D83" s="49"/>
      <c r="E83" s="43">
        <f>E85</f>
        <v>10</v>
      </c>
    </row>
    <row r="84" spans="1:5">
      <c r="A84" s="48"/>
      <c r="B84" s="84" t="s">
        <v>255</v>
      </c>
      <c r="C84" s="63" t="s">
        <v>253</v>
      </c>
      <c r="D84" s="49"/>
      <c r="E84" s="45">
        <f>E85</f>
        <v>10</v>
      </c>
    </row>
    <row r="85" spans="1:5" ht="42.75" customHeight="1">
      <c r="A85" s="48"/>
      <c r="B85" s="38" t="s">
        <v>256</v>
      </c>
      <c r="C85" s="63" t="s">
        <v>254</v>
      </c>
      <c r="D85" s="44"/>
      <c r="E85" s="45">
        <f>E86</f>
        <v>10</v>
      </c>
    </row>
    <row r="86" spans="1:5" ht="39.75" customHeight="1">
      <c r="A86" s="48"/>
      <c r="B86" s="38" t="s">
        <v>199</v>
      </c>
      <c r="C86" s="63" t="s">
        <v>254</v>
      </c>
      <c r="D86" s="44" t="s">
        <v>77</v>
      </c>
      <c r="E86" s="45">
        <f>'[1]Приложение 8'!H106</f>
        <v>10</v>
      </c>
    </row>
    <row r="87" spans="1:5" ht="56.25">
      <c r="A87" s="41">
        <v>8</v>
      </c>
      <c r="B87" s="35" t="s">
        <v>116</v>
      </c>
      <c r="C87" s="64" t="s">
        <v>117</v>
      </c>
      <c r="D87" s="44"/>
      <c r="E87" s="43">
        <f>E88+E92</f>
        <v>15</v>
      </c>
    </row>
    <row r="88" spans="1:5" ht="58.5" customHeight="1">
      <c r="A88" s="48"/>
      <c r="B88" s="36" t="s">
        <v>257</v>
      </c>
      <c r="C88" s="63" t="s">
        <v>118</v>
      </c>
      <c r="D88" s="44"/>
      <c r="E88" s="45">
        <f>E90</f>
        <v>10</v>
      </c>
    </row>
    <row r="89" spans="1:5" ht="78" customHeight="1">
      <c r="A89" s="48"/>
      <c r="B89" s="36" t="s">
        <v>259</v>
      </c>
      <c r="C89" s="63" t="s">
        <v>258</v>
      </c>
      <c r="D89" s="44"/>
      <c r="E89" s="45">
        <f>E90</f>
        <v>10</v>
      </c>
    </row>
    <row r="90" spans="1:5" ht="37.5">
      <c r="A90" s="48"/>
      <c r="B90" s="36" t="s">
        <v>80</v>
      </c>
      <c r="C90" s="63" t="s">
        <v>260</v>
      </c>
      <c r="D90" s="44"/>
      <c r="E90" s="45">
        <f>E91</f>
        <v>10</v>
      </c>
    </row>
    <row r="91" spans="1:5" ht="39.75" customHeight="1">
      <c r="A91" s="48"/>
      <c r="B91" s="38" t="s">
        <v>199</v>
      </c>
      <c r="C91" s="63" t="s">
        <v>260</v>
      </c>
      <c r="D91" s="44" t="s">
        <v>77</v>
      </c>
      <c r="E91" s="45">
        <f>'Приложение 7'!H149</f>
        <v>10</v>
      </c>
    </row>
    <row r="92" spans="1:5" ht="21" customHeight="1">
      <c r="A92" s="48"/>
      <c r="B92" s="50" t="s">
        <v>81</v>
      </c>
      <c r="C92" s="63" t="s">
        <v>167</v>
      </c>
      <c r="D92" s="49"/>
      <c r="E92" s="45">
        <f>E93</f>
        <v>5</v>
      </c>
    </row>
    <row r="93" spans="1:5">
      <c r="A93" s="48"/>
      <c r="B93" s="50" t="s">
        <v>82</v>
      </c>
      <c r="C93" s="63" t="s">
        <v>168</v>
      </c>
      <c r="D93" s="44"/>
      <c r="E93" s="45">
        <f>E94</f>
        <v>5</v>
      </c>
    </row>
    <row r="94" spans="1:5" ht="37.5">
      <c r="A94" s="48"/>
      <c r="B94" s="38" t="s">
        <v>199</v>
      </c>
      <c r="C94" s="63" t="s">
        <v>168</v>
      </c>
      <c r="D94" s="44" t="s">
        <v>77</v>
      </c>
      <c r="E94" s="45">
        <f>'Приложение 7'!H152</f>
        <v>5</v>
      </c>
    </row>
    <row r="95" spans="1:5" ht="55.5" customHeight="1">
      <c r="A95" s="41">
        <v>9</v>
      </c>
      <c r="B95" s="39" t="s">
        <v>110</v>
      </c>
      <c r="C95" s="64" t="s">
        <v>144</v>
      </c>
      <c r="D95" s="49"/>
      <c r="E95" s="43">
        <f>E96</f>
        <v>72</v>
      </c>
    </row>
    <row r="96" spans="1:5" ht="58.5" customHeight="1">
      <c r="A96" s="48"/>
      <c r="B96" s="37" t="s">
        <v>261</v>
      </c>
      <c r="C96" s="63" t="s">
        <v>145</v>
      </c>
      <c r="D96" s="49"/>
      <c r="E96" s="45">
        <f>E98</f>
        <v>72</v>
      </c>
    </row>
    <row r="97" spans="1:5" ht="41.25" customHeight="1">
      <c r="A97" s="48"/>
      <c r="B97" s="37" t="s">
        <v>263</v>
      </c>
      <c r="C97" s="63" t="s">
        <v>262</v>
      </c>
      <c r="D97" s="49"/>
      <c r="E97" s="45">
        <f>E98</f>
        <v>72</v>
      </c>
    </row>
    <row r="98" spans="1:5" ht="59.25" customHeight="1">
      <c r="A98" s="48"/>
      <c r="B98" s="37" t="s">
        <v>264</v>
      </c>
      <c r="C98" s="63" t="s">
        <v>265</v>
      </c>
      <c r="D98" s="44"/>
      <c r="E98" s="45">
        <f>SUM(E99:E100)</f>
        <v>72</v>
      </c>
    </row>
    <row r="99" spans="1:5" ht="37.5">
      <c r="A99" s="48"/>
      <c r="B99" s="38" t="s">
        <v>199</v>
      </c>
      <c r="C99" s="63" t="s">
        <v>265</v>
      </c>
      <c r="D99" s="44" t="s">
        <v>77</v>
      </c>
      <c r="E99" s="45">
        <f>'Приложение 7'!H158</f>
        <v>10</v>
      </c>
    </row>
    <row r="100" spans="1:5" ht="39.75" customHeight="1">
      <c r="A100" s="48"/>
      <c r="B100" s="38" t="s">
        <v>310</v>
      </c>
      <c r="C100" s="63" t="s">
        <v>265</v>
      </c>
      <c r="D100" s="44" t="s">
        <v>309</v>
      </c>
      <c r="E100" s="45">
        <f>'Приложение 7'!H159</f>
        <v>62</v>
      </c>
    </row>
    <row r="101" spans="1:5" ht="60" customHeight="1">
      <c r="A101" s="41">
        <v>10</v>
      </c>
      <c r="B101" s="39" t="s">
        <v>111</v>
      </c>
      <c r="C101" s="64" t="s">
        <v>157</v>
      </c>
      <c r="D101" s="49"/>
      <c r="E101" s="43">
        <f>E102</f>
        <v>50</v>
      </c>
    </row>
    <row r="102" spans="1:5" ht="63" customHeight="1">
      <c r="A102" s="48"/>
      <c r="B102" s="37" t="s">
        <v>266</v>
      </c>
      <c r="C102" s="63" t="s">
        <v>158</v>
      </c>
      <c r="D102" s="44"/>
      <c r="E102" s="45">
        <f>E104</f>
        <v>50</v>
      </c>
    </row>
    <row r="103" spans="1:5" ht="56.25">
      <c r="A103" s="48"/>
      <c r="B103" s="88" t="s">
        <v>267</v>
      </c>
      <c r="C103" s="63" t="s">
        <v>301</v>
      </c>
      <c r="D103" s="44"/>
      <c r="E103" s="45"/>
    </row>
    <row r="104" spans="1:5" ht="37.5">
      <c r="A104" s="48"/>
      <c r="B104" s="88" t="s">
        <v>100</v>
      </c>
      <c r="C104" s="63" t="s">
        <v>268</v>
      </c>
      <c r="D104" s="44"/>
      <c r="E104" s="45">
        <f>E105</f>
        <v>50</v>
      </c>
    </row>
    <row r="105" spans="1:5" ht="41.25" customHeight="1">
      <c r="A105" s="48"/>
      <c r="B105" s="38" t="s">
        <v>199</v>
      </c>
      <c r="C105" s="63" t="s">
        <v>268</v>
      </c>
      <c r="D105" s="44" t="s">
        <v>77</v>
      </c>
      <c r="E105" s="45">
        <f>'Приложение 7'!H53</f>
        <v>50</v>
      </c>
    </row>
    <row r="106" spans="1:5" ht="78" customHeight="1">
      <c r="A106" s="41">
        <v>11</v>
      </c>
      <c r="B106" s="39" t="s">
        <v>159</v>
      </c>
      <c r="C106" s="49" t="s">
        <v>119</v>
      </c>
      <c r="D106" s="49"/>
      <c r="E106" s="43">
        <f>E107</f>
        <v>600</v>
      </c>
    </row>
    <row r="107" spans="1:5" ht="77.25" customHeight="1">
      <c r="A107" s="48"/>
      <c r="B107" s="37" t="s">
        <v>269</v>
      </c>
      <c r="C107" s="44" t="s">
        <v>120</v>
      </c>
      <c r="D107" s="49"/>
      <c r="E107" s="45">
        <f>E109</f>
        <v>600</v>
      </c>
    </row>
    <row r="108" spans="1:5" ht="36" customHeight="1">
      <c r="A108" s="48"/>
      <c r="B108" s="37" t="s">
        <v>271</v>
      </c>
      <c r="C108" s="44" t="s">
        <v>272</v>
      </c>
      <c r="D108" s="49"/>
      <c r="E108" s="45">
        <f>E109</f>
        <v>600</v>
      </c>
    </row>
    <row r="109" spans="1:5">
      <c r="A109" s="48"/>
      <c r="B109" s="37" t="s">
        <v>121</v>
      </c>
      <c r="C109" s="63" t="s">
        <v>270</v>
      </c>
      <c r="D109" s="44"/>
      <c r="E109" s="45">
        <f>E110</f>
        <v>600</v>
      </c>
    </row>
    <row r="110" spans="1:5" ht="37.5">
      <c r="A110" s="48"/>
      <c r="B110" s="38" t="s">
        <v>199</v>
      </c>
      <c r="C110" s="63" t="s">
        <v>270</v>
      </c>
      <c r="D110" s="44" t="s">
        <v>77</v>
      </c>
      <c r="E110" s="45">
        <f>'Приложение 7'!H58</f>
        <v>600</v>
      </c>
    </row>
    <row r="111" spans="1:5" ht="81.75" customHeight="1">
      <c r="A111" s="41">
        <v>12</v>
      </c>
      <c r="B111" s="39" t="s">
        <v>292</v>
      </c>
      <c r="C111" s="64" t="s">
        <v>114</v>
      </c>
      <c r="D111" s="44"/>
      <c r="E111" s="43">
        <f>E112+E115+E119+E136+E140+E133</f>
        <v>16283.3</v>
      </c>
    </row>
    <row r="112" spans="1:5" ht="40.5" customHeight="1">
      <c r="A112" s="41"/>
      <c r="B112" s="37" t="s">
        <v>273</v>
      </c>
      <c r="C112" s="64" t="s">
        <v>112</v>
      </c>
      <c r="D112" s="36"/>
      <c r="E112" s="43">
        <f>E113</f>
        <v>843.4</v>
      </c>
    </row>
    <row r="113" spans="1:5" ht="37.5">
      <c r="A113" s="41"/>
      <c r="B113" s="37" t="s">
        <v>45</v>
      </c>
      <c r="C113" s="63" t="s">
        <v>162</v>
      </c>
      <c r="D113" s="47"/>
      <c r="E113" s="45">
        <f>E114</f>
        <v>843.4</v>
      </c>
    </row>
    <row r="114" spans="1:5" ht="93.75">
      <c r="A114" s="41"/>
      <c r="B114" s="37" t="s">
        <v>74</v>
      </c>
      <c r="C114" s="63" t="s">
        <v>162</v>
      </c>
      <c r="D114" s="47" t="s">
        <v>75</v>
      </c>
      <c r="E114" s="45">
        <f>'Приложение 7'!H25</f>
        <v>843.4</v>
      </c>
    </row>
    <row r="115" spans="1:5" ht="39.75" customHeight="1">
      <c r="A115" s="41"/>
      <c r="B115" s="84" t="s">
        <v>274</v>
      </c>
      <c r="C115" s="64" t="s">
        <v>160</v>
      </c>
      <c r="D115" s="44"/>
      <c r="E115" s="43">
        <f>E117</f>
        <v>78</v>
      </c>
    </row>
    <row r="116" spans="1:5" ht="42" customHeight="1">
      <c r="A116" s="41"/>
      <c r="B116" s="84" t="s">
        <v>275</v>
      </c>
      <c r="C116" s="63" t="s">
        <v>161</v>
      </c>
      <c r="D116" s="44"/>
      <c r="E116" s="45">
        <f>E117</f>
        <v>78</v>
      </c>
    </row>
    <row r="117" spans="1:5" ht="42" customHeight="1">
      <c r="A117" s="41"/>
      <c r="B117" s="37" t="s">
        <v>202</v>
      </c>
      <c r="C117" s="63" t="s">
        <v>203</v>
      </c>
      <c r="D117" s="44"/>
      <c r="E117" s="45">
        <f>E118</f>
        <v>78</v>
      </c>
    </row>
    <row r="118" spans="1:5" ht="24.75" customHeight="1">
      <c r="A118" s="48"/>
      <c r="B118" s="37" t="s">
        <v>72</v>
      </c>
      <c r="C118" s="63" t="s">
        <v>203</v>
      </c>
      <c r="D118" s="44" t="s">
        <v>73</v>
      </c>
      <c r="E118" s="45">
        <f>'Приложение 7'!H18</f>
        <v>78</v>
      </c>
    </row>
    <row r="119" spans="1:5" ht="37.5">
      <c r="A119" s="48"/>
      <c r="B119" s="37" t="s">
        <v>115</v>
      </c>
      <c r="C119" s="64" t="s">
        <v>163</v>
      </c>
      <c r="D119" s="44"/>
      <c r="E119" s="43">
        <f>E120+E124+E129+E131+E127</f>
        <v>8261.7999999999993</v>
      </c>
    </row>
    <row r="120" spans="1:5" ht="37.5">
      <c r="A120" s="48"/>
      <c r="B120" s="37" t="s">
        <v>45</v>
      </c>
      <c r="C120" s="63" t="s">
        <v>164</v>
      </c>
      <c r="D120" s="44"/>
      <c r="E120" s="45">
        <f>SUM(E121:E123)</f>
        <v>7180.5999999999995</v>
      </c>
    </row>
    <row r="121" spans="1:5" ht="93.75">
      <c r="A121" s="41"/>
      <c r="B121" s="37" t="s">
        <v>74</v>
      </c>
      <c r="C121" s="63" t="s">
        <v>164</v>
      </c>
      <c r="D121" s="44" t="s">
        <v>75</v>
      </c>
      <c r="E121" s="45">
        <f>'Приложение 7'!H30</f>
        <v>6016.7</v>
      </c>
    </row>
    <row r="122" spans="1:5" ht="37.5">
      <c r="A122" s="48"/>
      <c r="B122" s="38" t="s">
        <v>199</v>
      </c>
      <c r="C122" s="63" t="s">
        <v>164</v>
      </c>
      <c r="D122" s="44" t="s">
        <v>77</v>
      </c>
      <c r="E122" s="45">
        <f>'Приложение 7'!H31</f>
        <v>963.9</v>
      </c>
    </row>
    <row r="123" spans="1:5">
      <c r="A123" s="48"/>
      <c r="B123" s="38" t="s">
        <v>78</v>
      </c>
      <c r="C123" s="63" t="s">
        <v>164</v>
      </c>
      <c r="D123" s="44" t="s">
        <v>79</v>
      </c>
      <c r="E123" s="45">
        <f>'Приложение 7'!H32</f>
        <v>200</v>
      </c>
    </row>
    <row r="124" spans="1:5" ht="37.5">
      <c r="A124" s="48"/>
      <c r="B124" s="40" t="s">
        <v>122</v>
      </c>
      <c r="C124" s="63" t="s">
        <v>169</v>
      </c>
      <c r="D124" s="44"/>
      <c r="E124" s="45">
        <f>SUM(E125:E126)</f>
        <v>506</v>
      </c>
    </row>
    <row r="125" spans="1:5" ht="37.5">
      <c r="A125" s="48"/>
      <c r="B125" s="38" t="s">
        <v>76</v>
      </c>
      <c r="C125" s="63" t="s">
        <v>169</v>
      </c>
      <c r="D125" s="44" t="s">
        <v>77</v>
      </c>
      <c r="E125" s="45">
        <f>'Приложение 7'!H62</f>
        <v>50</v>
      </c>
    </row>
    <row r="126" spans="1:5" ht="24.75" customHeight="1">
      <c r="A126" s="48"/>
      <c r="B126" s="38" t="s">
        <v>98</v>
      </c>
      <c r="C126" s="63" t="s">
        <v>169</v>
      </c>
      <c r="D126" s="44" t="s">
        <v>99</v>
      </c>
      <c r="E126" s="45">
        <f>'Приложение 7'!H63</f>
        <v>456</v>
      </c>
    </row>
    <row r="127" spans="1:5" ht="39.75" customHeight="1">
      <c r="A127" s="48"/>
      <c r="B127" s="38" t="s">
        <v>205</v>
      </c>
      <c r="C127" s="48" t="s">
        <v>204</v>
      </c>
      <c r="D127" s="44"/>
      <c r="E127" s="45">
        <f>E128</f>
        <v>77</v>
      </c>
    </row>
    <row r="128" spans="1:5" ht="24.75" customHeight="1">
      <c r="A128" s="48"/>
      <c r="B128" s="37" t="s">
        <v>72</v>
      </c>
      <c r="C128" s="48" t="s">
        <v>204</v>
      </c>
      <c r="D128" s="44" t="s">
        <v>73</v>
      </c>
      <c r="E128" s="45">
        <f>'Приложение 7'!H34</f>
        <v>77</v>
      </c>
    </row>
    <row r="129" spans="1:5" ht="44.25" customHeight="1">
      <c r="A129" s="48"/>
      <c r="B129" s="37" t="s">
        <v>51</v>
      </c>
      <c r="C129" s="63" t="s">
        <v>170</v>
      </c>
      <c r="D129" s="44"/>
      <c r="E129" s="45">
        <f>E130</f>
        <v>490.6</v>
      </c>
    </row>
    <row r="130" spans="1:5" ht="93.75">
      <c r="A130" s="48"/>
      <c r="B130" s="37" t="s">
        <v>74</v>
      </c>
      <c r="C130" s="63" t="s">
        <v>170</v>
      </c>
      <c r="D130" s="44" t="s">
        <v>75</v>
      </c>
      <c r="E130" s="45">
        <f>'Приложение 7'!H75</f>
        <v>490.6</v>
      </c>
    </row>
    <row r="131" spans="1:5" ht="60" customHeight="1">
      <c r="A131" s="41"/>
      <c r="B131" s="84" t="s">
        <v>276</v>
      </c>
      <c r="C131" s="63" t="s">
        <v>165</v>
      </c>
      <c r="D131" s="44"/>
      <c r="E131" s="45">
        <f>E132</f>
        <v>7.6</v>
      </c>
    </row>
    <row r="132" spans="1:5" ht="37.5">
      <c r="A132" s="41"/>
      <c r="B132" s="38" t="s">
        <v>199</v>
      </c>
      <c r="C132" s="63" t="s">
        <v>165</v>
      </c>
      <c r="D132" s="44" t="s">
        <v>77</v>
      </c>
      <c r="E132" s="45">
        <f>'[1]Приложение 8'!H34</f>
        <v>7.6</v>
      </c>
    </row>
    <row r="133" spans="1:5" ht="19.5" customHeight="1">
      <c r="A133" s="41"/>
      <c r="B133" s="36" t="s">
        <v>278</v>
      </c>
      <c r="C133" s="64" t="s">
        <v>277</v>
      </c>
      <c r="D133" s="49"/>
      <c r="E133" s="43">
        <f>E134</f>
        <v>1115</v>
      </c>
    </row>
    <row r="134" spans="1:5" ht="37.5">
      <c r="A134" s="41"/>
      <c r="B134" s="84" t="s">
        <v>279</v>
      </c>
      <c r="C134" s="63" t="s">
        <v>296</v>
      </c>
      <c r="D134" s="44"/>
      <c r="E134" s="45">
        <f>E135</f>
        <v>1115</v>
      </c>
    </row>
    <row r="135" spans="1:5">
      <c r="A135" s="41"/>
      <c r="B135" s="38" t="s">
        <v>78</v>
      </c>
      <c r="C135" s="63" t="s">
        <v>296</v>
      </c>
      <c r="D135" s="44" t="s">
        <v>79</v>
      </c>
      <c r="E135" s="45">
        <f>'Приложение 7'!H41</f>
        <v>1115</v>
      </c>
    </row>
    <row r="136" spans="1:5" ht="56.25">
      <c r="A136" s="41"/>
      <c r="B136" s="37" t="s">
        <v>283</v>
      </c>
      <c r="C136" s="64" t="s">
        <v>282</v>
      </c>
      <c r="D136" s="44"/>
      <c r="E136" s="43">
        <f>E139</f>
        <v>100</v>
      </c>
    </row>
    <row r="137" spans="1:5">
      <c r="A137" s="41"/>
      <c r="B137" s="40" t="s">
        <v>166</v>
      </c>
      <c r="C137" s="63" t="s">
        <v>285</v>
      </c>
      <c r="D137" s="44"/>
      <c r="E137" s="45">
        <f>E138</f>
        <v>100</v>
      </c>
    </row>
    <row r="138" spans="1:5" ht="37.5">
      <c r="A138" s="41"/>
      <c r="B138" s="37" t="s">
        <v>284</v>
      </c>
      <c r="C138" s="63" t="s">
        <v>286</v>
      </c>
      <c r="D138" s="44"/>
      <c r="E138" s="45">
        <f>E139</f>
        <v>100</v>
      </c>
    </row>
    <row r="139" spans="1:5">
      <c r="A139" s="41"/>
      <c r="B139" s="38" t="s">
        <v>78</v>
      </c>
      <c r="C139" s="63" t="s">
        <v>286</v>
      </c>
      <c r="D139" s="44" t="s">
        <v>79</v>
      </c>
      <c r="E139" s="45">
        <f>'Приложение 7'!H47</f>
        <v>100</v>
      </c>
    </row>
    <row r="140" spans="1:5" ht="57" customHeight="1">
      <c r="A140" s="41"/>
      <c r="B140" s="88" t="s">
        <v>280</v>
      </c>
      <c r="C140" s="64" t="s">
        <v>183</v>
      </c>
      <c r="D140" s="49"/>
      <c r="E140" s="43">
        <f>E141</f>
        <v>5885.1</v>
      </c>
    </row>
    <row r="141" spans="1:5" ht="83.25" customHeight="1">
      <c r="A141" s="41"/>
      <c r="B141" s="38" t="s">
        <v>281</v>
      </c>
      <c r="C141" s="63" t="s">
        <v>184</v>
      </c>
      <c r="D141" s="44"/>
      <c r="E141" s="45">
        <f>E142</f>
        <v>5885.1</v>
      </c>
    </row>
    <row r="142" spans="1:5" ht="41.25" customHeight="1">
      <c r="A142" s="41"/>
      <c r="B142" s="38" t="s">
        <v>238</v>
      </c>
      <c r="C142" s="63" t="s">
        <v>185</v>
      </c>
      <c r="D142" s="44"/>
      <c r="E142" s="45">
        <f>SUM(E143:E145)</f>
        <v>5885.1</v>
      </c>
    </row>
    <row r="143" spans="1:5" ht="100.5" customHeight="1">
      <c r="A143" s="41"/>
      <c r="B143" s="37" t="s">
        <v>74</v>
      </c>
      <c r="C143" s="63" t="s">
        <v>185</v>
      </c>
      <c r="D143" s="44" t="s">
        <v>75</v>
      </c>
      <c r="E143" s="45">
        <f>'Приложение 7'!H67</f>
        <v>5243.5</v>
      </c>
    </row>
    <row r="144" spans="1:5" ht="46.5" customHeight="1">
      <c r="A144" s="41"/>
      <c r="B144" s="38" t="s">
        <v>199</v>
      </c>
      <c r="C144" s="63" t="s">
        <v>185</v>
      </c>
      <c r="D144" s="44" t="s">
        <v>77</v>
      </c>
      <c r="E144" s="45">
        <f>'Приложение 7'!H68</f>
        <v>611.6</v>
      </c>
    </row>
    <row r="145" spans="1:6" ht="22.5" customHeight="1">
      <c r="A145" s="41"/>
      <c r="B145" s="38" t="s">
        <v>78</v>
      </c>
      <c r="C145" s="63" t="s">
        <v>185</v>
      </c>
      <c r="D145" s="44" t="s">
        <v>79</v>
      </c>
      <c r="E145" s="45">
        <f>'Приложение 7'!H69</f>
        <v>30</v>
      </c>
    </row>
    <row r="146" spans="1:6">
      <c r="A146" s="41">
        <v>13</v>
      </c>
      <c r="B146" s="46" t="s">
        <v>186</v>
      </c>
      <c r="C146" s="64" t="s">
        <v>187</v>
      </c>
      <c r="D146" s="49"/>
      <c r="E146" s="43">
        <f>E147</f>
        <v>15</v>
      </c>
    </row>
    <row r="147" spans="1:6" ht="37.5">
      <c r="A147" s="48"/>
      <c r="B147" s="38" t="s">
        <v>188</v>
      </c>
      <c r="C147" s="63" t="s">
        <v>189</v>
      </c>
      <c r="D147" s="49"/>
      <c r="E147" s="45">
        <f>E148</f>
        <v>15</v>
      </c>
    </row>
    <row r="148" spans="1:6">
      <c r="A148" s="48"/>
      <c r="B148" s="38" t="s">
        <v>190</v>
      </c>
      <c r="C148" s="63" t="s">
        <v>191</v>
      </c>
      <c r="D148" s="44"/>
      <c r="E148" s="45">
        <f>E149</f>
        <v>15</v>
      </c>
    </row>
    <row r="149" spans="1:6" ht="37.5">
      <c r="A149" s="48"/>
      <c r="B149" s="38" t="s">
        <v>192</v>
      </c>
      <c r="C149" s="63" t="s">
        <v>191</v>
      </c>
      <c r="D149" s="44" t="s">
        <v>193</v>
      </c>
      <c r="E149" s="45">
        <f>'Приложение 7'!H199</f>
        <v>15</v>
      </c>
    </row>
    <row r="150" spans="1:6" ht="37.5">
      <c r="A150" s="41">
        <v>14</v>
      </c>
      <c r="B150" s="46" t="s">
        <v>211</v>
      </c>
      <c r="C150" s="41" t="s">
        <v>212</v>
      </c>
      <c r="D150" s="44"/>
      <c r="E150" s="43">
        <f>E151</f>
        <v>500</v>
      </c>
    </row>
    <row r="151" spans="1:6">
      <c r="A151" s="48" t="s">
        <v>63</v>
      </c>
      <c r="B151" s="38" t="s">
        <v>207</v>
      </c>
      <c r="C151" s="48" t="s">
        <v>208</v>
      </c>
      <c r="D151" s="44"/>
      <c r="E151" s="45">
        <f>E152</f>
        <v>500</v>
      </c>
    </row>
    <row r="152" spans="1:6" ht="37.5">
      <c r="A152" s="48"/>
      <c r="B152" s="38" t="s">
        <v>209</v>
      </c>
      <c r="C152" s="48" t="s">
        <v>210</v>
      </c>
      <c r="D152" s="44"/>
      <c r="E152" s="45">
        <f>E153</f>
        <v>500</v>
      </c>
    </row>
    <row r="153" spans="1:6" ht="37.5">
      <c r="A153" s="48"/>
      <c r="B153" s="38" t="s">
        <v>199</v>
      </c>
      <c r="C153" s="48" t="s">
        <v>210</v>
      </c>
      <c r="D153" s="44" t="s">
        <v>77</v>
      </c>
      <c r="E153" s="45">
        <f>'Приложение 7'!H178</f>
        <v>500</v>
      </c>
    </row>
    <row r="154" spans="1:6">
      <c r="A154" s="71"/>
      <c r="B154" s="72"/>
      <c r="C154" s="73"/>
      <c r="D154" s="74"/>
      <c r="E154" s="75"/>
    </row>
    <row r="156" spans="1:6">
      <c r="B156" s="33" t="s">
        <v>182</v>
      </c>
      <c r="C156" s="33"/>
      <c r="D156" s="33"/>
      <c r="E156" s="33"/>
      <c r="F156"/>
    </row>
    <row r="157" spans="1:6">
      <c r="B157" s="67" t="s">
        <v>179</v>
      </c>
      <c r="C157" s="67"/>
      <c r="D157" s="67"/>
      <c r="E157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0"/>
  <sheetViews>
    <sheetView tabSelected="1" zoomScale="75" workbookViewId="0">
      <selection activeCell="L11" sqref="L11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05" t="s">
        <v>313</v>
      </c>
      <c r="D1" s="105"/>
      <c r="E1" s="105"/>
      <c r="F1" s="105"/>
      <c r="G1" s="105"/>
      <c r="H1" s="105"/>
    </row>
    <row r="3" spans="1:9" s="1" customFormat="1" ht="78.75" customHeight="1">
      <c r="B3" s="2"/>
      <c r="C3" s="105" t="s">
        <v>308</v>
      </c>
      <c r="D3" s="105"/>
      <c r="E3" s="105"/>
      <c r="F3" s="105"/>
      <c r="G3" s="105"/>
      <c r="H3" s="10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06" t="s">
        <v>69</v>
      </c>
      <c r="B5" s="106"/>
      <c r="C5" s="106"/>
      <c r="D5" s="106"/>
      <c r="E5" s="106"/>
      <c r="F5" s="106"/>
      <c r="G5" s="106"/>
      <c r="H5" s="106"/>
      <c r="I5" s="32"/>
    </row>
    <row r="6" spans="1:9" s="1" customFormat="1" ht="22.5" customHeight="1">
      <c r="A6" s="107" t="s">
        <v>217</v>
      </c>
      <c r="B6" s="107"/>
      <c r="C6" s="107"/>
      <c r="D6" s="107"/>
      <c r="E6" s="107"/>
      <c r="F6" s="107"/>
      <c r="G6" s="107"/>
      <c r="H6" s="10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84" t="s">
        <v>274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84" t="s">
        <v>275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H20+H70+H76+H94+H116+H143+H160+H179+H192+H199</f>
        <v>63426.799999999996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16364.699999999999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292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273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7265.2</v>
      </c>
    </row>
    <row r="27" spans="1:8" ht="79.5" customHeight="1">
      <c r="A27" s="48"/>
      <c r="B27" s="36" t="s">
        <v>292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7265.2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7265.2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7180.5999999999995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963.9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84" t="s">
        <v>276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218</v>
      </c>
      <c r="C37" s="35">
        <v>992</v>
      </c>
      <c r="D37" s="49" t="s">
        <v>13</v>
      </c>
      <c r="E37" s="49" t="s">
        <v>38</v>
      </c>
      <c r="F37" s="64"/>
      <c r="G37" s="49"/>
      <c r="H37" s="81">
        <f>H38</f>
        <v>1115</v>
      </c>
    </row>
    <row r="38" spans="1:8" ht="78.75" customHeight="1">
      <c r="A38" s="48"/>
      <c r="B38" s="36" t="s">
        <v>292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82">
        <f>H39</f>
        <v>1115</v>
      </c>
    </row>
    <row r="39" spans="1:8" ht="23.25" customHeight="1">
      <c r="A39" s="48"/>
      <c r="B39" s="36" t="s">
        <v>278</v>
      </c>
      <c r="C39" s="38">
        <v>992</v>
      </c>
      <c r="D39" s="47" t="s">
        <v>13</v>
      </c>
      <c r="E39" s="47" t="s">
        <v>38</v>
      </c>
      <c r="F39" s="63" t="s">
        <v>277</v>
      </c>
      <c r="G39" s="44"/>
      <c r="H39" s="82">
        <f>H40</f>
        <v>1115</v>
      </c>
    </row>
    <row r="40" spans="1:8" ht="42.75" customHeight="1">
      <c r="A40" s="48"/>
      <c r="B40" s="84" t="s">
        <v>279</v>
      </c>
      <c r="C40" s="38">
        <v>992</v>
      </c>
      <c r="D40" s="47" t="s">
        <v>13</v>
      </c>
      <c r="E40" s="47" t="s">
        <v>38</v>
      </c>
      <c r="F40" s="63" t="s">
        <v>296</v>
      </c>
      <c r="G40" s="44"/>
      <c r="H40" s="82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296</v>
      </c>
      <c r="G41" s="44" t="s">
        <v>79</v>
      </c>
      <c r="H41" s="82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292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283</v>
      </c>
      <c r="C44" s="50">
        <v>992</v>
      </c>
      <c r="D44" s="78">
        <v>1</v>
      </c>
      <c r="E44" s="78">
        <v>11</v>
      </c>
      <c r="F44" s="63" t="s">
        <v>282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285</v>
      </c>
      <c r="G45" s="44"/>
      <c r="H45" s="45">
        <v>100</v>
      </c>
    </row>
    <row r="46" spans="1:8" ht="38.25" customHeight="1">
      <c r="A46" s="48"/>
      <c r="B46" s="37" t="s">
        <v>284</v>
      </c>
      <c r="C46" s="36">
        <v>992</v>
      </c>
      <c r="D46" s="44" t="s">
        <v>13</v>
      </c>
      <c r="E46" s="44" t="s">
        <v>31</v>
      </c>
      <c r="F46" s="63" t="s">
        <v>286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286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7041.1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50</v>
      </c>
    </row>
    <row r="50" spans="1:8" ht="78" customHeight="1">
      <c r="A50" s="48"/>
      <c r="B50" s="37" t="s">
        <v>266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50</v>
      </c>
    </row>
    <row r="51" spans="1:8" ht="59.25" customHeight="1">
      <c r="A51" s="48"/>
      <c r="B51" s="88" t="s">
        <v>267</v>
      </c>
      <c r="C51" s="36">
        <v>992</v>
      </c>
      <c r="D51" s="44" t="s">
        <v>13</v>
      </c>
      <c r="E51" s="44" t="s">
        <v>32</v>
      </c>
      <c r="F51" s="63" t="s">
        <v>301</v>
      </c>
      <c r="G51" s="44"/>
      <c r="H51" s="45">
        <f>H52</f>
        <v>50</v>
      </c>
    </row>
    <row r="52" spans="1:8" ht="39.75" customHeight="1">
      <c r="A52" s="48"/>
      <c r="B52" s="88" t="s">
        <v>100</v>
      </c>
      <c r="C52" s="36">
        <v>992</v>
      </c>
      <c r="D52" s="44" t="s">
        <v>13</v>
      </c>
      <c r="E52" s="44" t="s">
        <v>32</v>
      </c>
      <c r="F52" s="63" t="s">
        <v>268</v>
      </c>
      <c r="G52" s="44"/>
      <c r="H52" s="45">
        <f>H53</f>
        <v>50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268</v>
      </c>
      <c r="G53" s="44" t="s">
        <v>77</v>
      </c>
      <c r="H53" s="45">
        <v>50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600</v>
      </c>
    </row>
    <row r="55" spans="1:8" ht="76.5" customHeight="1">
      <c r="A55" s="48"/>
      <c r="B55" s="37" t="s">
        <v>269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/>
    </row>
    <row r="56" spans="1:8" ht="45" customHeight="1">
      <c r="A56" s="48"/>
      <c r="B56" s="37" t="s">
        <v>271</v>
      </c>
      <c r="C56" s="36">
        <v>992</v>
      </c>
      <c r="D56" s="44" t="s">
        <v>13</v>
      </c>
      <c r="E56" s="44" t="s">
        <v>32</v>
      </c>
      <c r="F56" s="44" t="s">
        <v>272</v>
      </c>
      <c r="G56" s="44"/>
      <c r="H56" s="45">
        <f>H57</f>
        <v>600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270</v>
      </c>
      <c r="G57" s="44"/>
      <c r="H57" s="45">
        <f>H58</f>
        <v>600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270</v>
      </c>
      <c r="G58" s="44" t="s">
        <v>77</v>
      </c>
      <c r="H58" s="45">
        <v>600</v>
      </c>
    </row>
    <row r="59" spans="1:8" ht="75.75" customHeight="1">
      <c r="A59" s="48"/>
      <c r="B59" s="36" t="s">
        <v>292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280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5885.1</v>
      </c>
    </row>
    <row r="65" spans="1:8" ht="86.25" customHeight="1">
      <c r="A65" s="48"/>
      <c r="B65" s="38" t="s">
        <v>281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5885.1</v>
      </c>
    </row>
    <row r="66" spans="1:8" ht="42.75" customHeight="1">
      <c r="A66" s="48"/>
      <c r="B66" s="38" t="s">
        <v>238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5885.1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611.6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292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219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229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231</v>
      </c>
      <c r="C80" s="36">
        <v>992</v>
      </c>
      <c r="D80" s="44" t="s">
        <v>16</v>
      </c>
      <c r="E80" s="44" t="s">
        <v>20</v>
      </c>
      <c r="F80" s="48" t="s">
        <v>230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245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245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225</v>
      </c>
      <c r="C86" s="36">
        <v>992</v>
      </c>
      <c r="D86" s="44" t="s">
        <v>16</v>
      </c>
      <c r="E86" s="44" t="s">
        <v>175</v>
      </c>
      <c r="F86" s="48" t="s">
        <v>226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243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243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233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232</v>
      </c>
      <c r="C91" s="36">
        <v>992</v>
      </c>
      <c r="D91" s="44" t="s">
        <v>16</v>
      </c>
      <c r="E91" s="44" t="s">
        <v>175</v>
      </c>
      <c r="F91" s="44" t="s">
        <v>234</v>
      </c>
      <c r="G91" s="44"/>
      <c r="H91" s="45">
        <f>H92</f>
        <v>30</v>
      </c>
    </row>
    <row r="92" spans="1:8" ht="45" customHeight="1">
      <c r="A92" s="48"/>
      <c r="B92" s="37" t="s">
        <v>235</v>
      </c>
      <c r="C92" s="36">
        <v>992</v>
      </c>
      <c r="D92" s="44" t="s">
        <v>16</v>
      </c>
      <c r="E92" s="44" t="s">
        <v>175</v>
      </c>
      <c r="F92" s="44" t="s">
        <v>246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246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H95+H106</f>
        <v>11863.3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11803.3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11803.3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4200</v>
      </c>
    </row>
    <row r="98" spans="1:8" s="12" customFormat="1" ht="42" customHeight="1">
      <c r="A98" s="48"/>
      <c r="B98" s="38" t="s">
        <v>228</v>
      </c>
      <c r="C98" s="36">
        <v>992</v>
      </c>
      <c r="D98" s="44" t="s">
        <v>14</v>
      </c>
      <c r="E98" s="44" t="s">
        <v>17</v>
      </c>
      <c r="F98" s="44" t="s">
        <v>227</v>
      </c>
      <c r="G98" s="44"/>
      <c r="H98" s="45">
        <f>H100</f>
        <v>4200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244</v>
      </c>
      <c r="G99" s="44"/>
      <c r="H99" s="45">
        <f>H100</f>
        <v>4200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244</v>
      </c>
      <c r="G100" s="44" t="s">
        <v>77</v>
      </c>
      <c r="H100" s="45">
        <v>4200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</f>
        <v>7603.3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3603.3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3603.3</v>
      </c>
    </row>
    <row r="106" spans="1:8" ht="39" customHeight="1">
      <c r="A106" s="48"/>
      <c r="B106" s="37" t="s">
        <v>54</v>
      </c>
      <c r="C106" s="35">
        <v>992</v>
      </c>
      <c r="D106" s="49" t="s">
        <v>14</v>
      </c>
      <c r="E106" s="49" t="s">
        <v>27</v>
      </c>
      <c r="F106" s="44"/>
      <c r="G106" s="44"/>
      <c r="H106" s="43">
        <f>H107+H111</f>
        <v>60</v>
      </c>
    </row>
    <row r="107" spans="1:8" ht="79.5" customHeight="1">
      <c r="A107" s="48"/>
      <c r="B107" s="37" t="s">
        <v>85</v>
      </c>
      <c r="C107" s="36">
        <v>992</v>
      </c>
      <c r="D107" s="44" t="s">
        <v>14</v>
      </c>
      <c r="E107" s="44" t="s">
        <v>27</v>
      </c>
      <c r="F107" s="48" t="s">
        <v>126</v>
      </c>
      <c r="G107" s="44"/>
      <c r="H107" s="45">
        <f>H108</f>
        <v>50</v>
      </c>
    </row>
    <row r="108" spans="1:8" ht="39.75" customHeight="1">
      <c r="A108" s="48"/>
      <c r="B108" s="37" t="s">
        <v>90</v>
      </c>
      <c r="C108" s="36">
        <v>992</v>
      </c>
      <c r="D108" s="44" t="s">
        <v>14</v>
      </c>
      <c r="E108" s="44" t="s">
        <v>27</v>
      </c>
      <c r="F108" s="48" t="s">
        <v>130</v>
      </c>
      <c r="G108" s="44"/>
      <c r="H108" s="45">
        <v>50</v>
      </c>
    </row>
    <row r="109" spans="1:8" ht="43.5" customHeight="1">
      <c r="A109" s="48"/>
      <c r="B109" s="37" t="s">
        <v>91</v>
      </c>
      <c r="C109" s="36">
        <v>992</v>
      </c>
      <c r="D109" s="44" t="s">
        <v>14</v>
      </c>
      <c r="E109" s="44" t="s">
        <v>27</v>
      </c>
      <c r="F109" s="44" t="s">
        <v>173</v>
      </c>
      <c r="G109" s="44"/>
      <c r="H109" s="45">
        <v>50</v>
      </c>
    </row>
    <row r="110" spans="1:8" ht="45" customHeight="1">
      <c r="A110" s="48"/>
      <c r="B110" s="38" t="s">
        <v>199</v>
      </c>
      <c r="C110" s="36">
        <v>992</v>
      </c>
      <c r="D110" s="44" t="s">
        <v>14</v>
      </c>
      <c r="E110" s="44" t="s">
        <v>27</v>
      </c>
      <c r="F110" s="44" t="s">
        <v>173</v>
      </c>
      <c r="G110" s="44" t="s">
        <v>77</v>
      </c>
      <c r="H110" s="45">
        <v>50</v>
      </c>
    </row>
    <row r="111" spans="1:8" ht="60" customHeight="1">
      <c r="A111" s="48"/>
      <c r="B111" s="38" t="s">
        <v>131</v>
      </c>
      <c r="C111" s="37">
        <v>992</v>
      </c>
      <c r="D111" s="44" t="s">
        <v>14</v>
      </c>
      <c r="E111" s="44" t="s">
        <v>27</v>
      </c>
      <c r="F111" s="48" t="s">
        <v>132</v>
      </c>
      <c r="G111" s="44"/>
      <c r="H111" s="45">
        <v>10</v>
      </c>
    </row>
    <row r="112" spans="1:8" ht="43.5" customHeight="1">
      <c r="A112" s="48"/>
      <c r="B112" s="85" t="s">
        <v>92</v>
      </c>
      <c r="C112" s="37">
        <v>992</v>
      </c>
      <c r="D112" s="44" t="s">
        <v>14</v>
      </c>
      <c r="E112" s="44" t="s">
        <v>27</v>
      </c>
      <c r="F112" s="48" t="s">
        <v>133</v>
      </c>
      <c r="G112" s="44"/>
      <c r="H112" s="45">
        <v>10</v>
      </c>
    </row>
    <row r="113" spans="1:8" ht="43.5" customHeight="1">
      <c r="A113" s="48"/>
      <c r="B113" s="85" t="s">
        <v>255</v>
      </c>
      <c r="C113" s="37">
        <v>992</v>
      </c>
      <c r="D113" s="44" t="s">
        <v>14</v>
      </c>
      <c r="E113" s="44" t="s">
        <v>27</v>
      </c>
      <c r="F113" s="48" t="s">
        <v>253</v>
      </c>
      <c r="G113" s="44"/>
      <c r="H113" s="45">
        <f>H114</f>
        <v>10</v>
      </c>
    </row>
    <row r="114" spans="1:8" ht="44.25" customHeight="1">
      <c r="A114" s="48"/>
      <c r="B114" s="38" t="s">
        <v>256</v>
      </c>
      <c r="C114" s="48">
        <v>992</v>
      </c>
      <c r="D114" s="44" t="s">
        <v>14</v>
      </c>
      <c r="E114" s="44" t="s">
        <v>27</v>
      </c>
      <c r="F114" s="48" t="s">
        <v>254</v>
      </c>
      <c r="G114" s="44"/>
      <c r="H114" s="45">
        <v>10</v>
      </c>
    </row>
    <row r="115" spans="1:8" ht="42" customHeight="1">
      <c r="A115" s="48"/>
      <c r="B115" s="38" t="s">
        <v>199</v>
      </c>
      <c r="C115" s="48">
        <v>992</v>
      </c>
      <c r="D115" s="44" t="s">
        <v>14</v>
      </c>
      <c r="E115" s="44" t="s">
        <v>27</v>
      </c>
      <c r="F115" s="48" t="s">
        <v>254</v>
      </c>
      <c r="G115" s="44" t="s">
        <v>77</v>
      </c>
      <c r="H115" s="45">
        <v>10</v>
      </c>
    </row>
    <row r="116" spans="1:8" ht="27" customHeight="1">
      <c r="A116" s="41" t="s">
        <v>55</v>
      </c>
      <c r="B116" s="39" t="s">
        <v>5</v>
      </c>
      <c r="C116" s="39">
        <v>992</v>
      </c>
      <c r="D116" s="49" t="s">
        <v>19</v>
      </c>
      <c r="E116" s="49" t="s">
        <v>21</v>
      </c>
      <c r="F116" s="49"/>
      <c r="G116" s="49"/>
      <c r="H116" s="43">
        <f>H117+H131</f>
        <v>8627.2999999999993</v>
      </c>
    </row>
    <row r="117" spans="1:8" ht="24.75" customHeight="1">
      <c r="A117" s="41"/>
      <c r="B117" s="37" t="s">
        <v>29</v>
      </c>
      <c r="C117" s="39">
        <v>992</v>
      </c>
      <c r="D117" s="49" t="s">
        <v>19</v>
      </c>
      <c r="E117" s="49" t="s">
        <v>18</v>
      </c>
      <c r="F117" s="49"/>
      <c r="G117" s="49"/>
      <c r="H117" s="43">
        <f>H118</f>
        <v>6561.6</v>
      </c>
    </row>
    <row r="118" spans="1:8" s="12" customFormat="1" ht="66" customHeight="1">
      <c r="A118" s="41"/>
      <c r="B118" s="37" t="s">
        <v>106</v>
      </c>
      <c r="C118" s="36">
        <v>992</v>
      </c>
      <c r="D118" s="44" t="s">
        <v>19</v>
      </c>
      <c r="E118" s="44" t="s">
        <v>18</v>
      </c>
      <c r="F118" s="48" t="s">
        <v>134</v>
      </c>
      <c r="G118" s="44"/>
      <c r="H118" s="45">
        <f>H119+H129+H125</f>
        <v>6561.6</v>
      </c>
    </row>
    <row r="119" spans="1:8" s="12" customFormat="1" ht="43.5" customHeight="1">
      <c r="A119" s="41"/>
      <c r="B119" s="38" t="s">
        <v>93</v>
      </c>
      <c r="C119" s="36">
        <v>992</v>
      </c>
      <c r="D119" s="44" t="s">
        <v>19</v>
      </c>
      <c r="E119" s="44" t="s">
        <v>18</v>
      </c>
      <c r="F119" s="44" t="s">
        <v>135</v>
      </c>
      <c r="G119" s="44"/>
      <c r="H119" s="45">
        <f>H122+H123</f>
        <v>5746.6</v>
      </c>
    </row>
    <row r="120" spans="1:8" s="12" customFormat="1" ht="77.25" customHeight="1">
      <c r="A120" s="41"/>
      <c r="B120" s="38" t="s">
        <v>298</v>
      </c>
      <c r="C120" s="36">
        <v>992</v>
      </c>
      <c r="D120" s="44" t="s">
        <v>19</v>
      </c>
      <c r="E120" s="44" t="s">
        <v>18</v>
      </c>
      <c r="F120" s="44" t="s">
        <v>297</v>
      </c>
      <c r="G120" s="44"/>
      <c r="H120" s="45">
        <f>H122+H124</f>
        <v>5746.6</v>
      </c>
    </row>
    <row r="121" spans="1:8" s="12" customFormat="1" ht="46.5" customHeight="1">
      <c r="A121" s="41"/>
      <c r="B121" s="38" t="s">
        <v>94</v>
      </c>
      <c r="C121" s="36">
        <v>992</v>
      </c>
      <c r="D121" s="44" t="s">
        <v>19</v>
      </c>
      <c r="E121" s="44" t="s">
        <v>18</v>
      </c>
      <c r="F121" s="48" t="s">
        <v>299</v>
      </c>
      <c r="G121" s="44"/>
      <c r="H121" s="45">
        <f>H122</f>
        <v>1499.1</v>
      </c>
    </row>
    <row r="122" spans="1:8" ht="45" customHeight="1">
      <c r="A122" s="41"/>
      <c r="B122" s="38" t="s">
        <v>199</v>
      </c>
      <c r="C122" s="36">
        <v>992</v>
      </c>
      <c r="D122" s="44" t="s">
        <v>19</v>
      </c>
      <c r="E122" s="44" t="s">
        <v>18</v>
      </c>
      <c r="F122" s="48" t="s">
        <v>299</v>
      </c>
      <c r="G122" s="44" t="s">
        <v>77</v>
      </c>
      <c r="H122" s="45">
        <v>1499.1</v>
      </c>
    </row>
    <row r="123" spans="1:8" ht="27" customHeight="1">
      <c r="A123" s="41"/>
      <c r="B123" s="38" t="s">
        <v>220</v>
      </c>
      <c r="C123" s="36">
        <v>992</v>
      </c>
      <c r="D123" s="44" t="s">
        <v>19</v>
      </c>
      <c r="E123" s="44" t="s">
        <v>18</v>
      </c>
      <c r="F123" s="83" t="s">
        <v>300</v>
      </c>
      <c r="G123" s="44"/>
      <c r="H123" s="82">
        <f>H124</f>
        <v>4247.5</v>
      </c>
    </row>
    <row r="124" spans="1:8" ht="45" customHeight="1">
      <c r="A124" s="41"/>
      <c r="B124" s="38" t="s">
        <v>76</v>
      </c>
      <c r="C124" s="36">
        <v>992</v>
      </c>
      <c r="D124" s="44" t="s">
        <v>19</v>
      </c>
      <c r="E124" s="44" t="s">
        <v>18</v>
      </c>
      <c r="F124" s="83" t="s">
        <v>300</v>
      </c>
      <c r="G124" s="44" t="s">
        <v>77</v>
      </c>
      <c r="H124" s="82">
        <v>4247.5</v>
      </c>
    </row>
    <row r="125" spans="1:8" ht="45" customHeight="1">
      <c r="A125" s="41"/>
      <c r="B125" s="38" t="s">
        <v>302</v>
      </c>
      <c r="C125" s="36">
        <v>992</v>
      </c>
      <c r="D125" s="44" t="s">
        <v>19</v>
      </c>
      <c r="E125" s="44" t="s">
        <v>18</v>
      </c>
      <c r="F125" s="48" t="s">
        <v>303</v>
      </c>
      <c r="G125" s="44"/>
      <c r="H125" s="45">
        <v>15</v>
      </c>
    </row>
    <row r="126" spans="1:8" ht="45" customHeight="1">
      <c r="A126" s="41"/>
      <c r="B126" s="38" t="s">
        <v>304</v>
      </c>
      <c r="C126" s="36">
        <v>992</v>
      </c>
      <c r="D126" s="44" t="s">
        <v>19</v>
      </c>
      <c r="E126" s="44" t="s">
        <v>18</v>
      </c>
      <c r="F126" s="48" t="s">
        <v>305</v>
      </c>
      <c r="G126" s="44"/>
      <c r="H126" s="45">
        <v>15</v>
      </c>
    </row>
    <row r="127" spans="1:8" ht="45" customHeight="1">
      <c r="A127" s="41"/>
      <c r="B127" s="38" t="s">
        <v>199</v>
      </c>
      <c r="C127" s="36">
        <v>992</v>
      </c>
      <c r="D127" s="44" t="s">
        <v>19</v>
      </c>
      <c r="E127" s="44" t="s">
        <v>18</v>
      </c>
      <c r="F127" s="48" t="s">
        <v>305</v>
      </c>
      <c r="G127" s="44" t="s">
        <v>77</v>
      </c>
      <c r="H127" s="45">
        <v>15</v>
      </c>
    </row>
    <row r="128" spans="1:8" ht="45" customHeight="1">
      <c r="A128" s="41"/>
      <c r="B128" s="38" t="s">
        <v>213</v>
      </c>
      <c r="C128" s="36">
        <v>992</v>
      </c>
      <c r="D128" s="44" t="s">
        <v>19</v>
      </c>
      <c r="E128" s="44" t="s">
        <v>18</v>
      </c>
      <c r="F128" s="48" t="s">
        <v>214</v>
      </c>
      <c r="G128" s="44"/>
      <c r="H128" s="45">
        <f>H129</f>
        <v>800</v>
      </c>
    </row>
    <row r="129" spans="1:8" ht="44.25" customHeight="1">
      <c r="A129" s="41"/>
      <c r="B129" s="38" t="s">
        <v>215</v>
      </c>
      <c r="C129" s="36">
        <v>992</v>
      </c>
      <c r="D129" s="44" t="s">
        <v>19</v>
      </c>
      <c r="E129" s="44" t="s">
        <v>18</v>
      </c>
      <c r="F129" s="48" t="s">
        <v>216</v>
      </c>
      <c r="G129" s="44"/>
      <c r="H129" s="45">
        <f>H130</f>
        <v>800</v>
      </c>
    </row>
    <row r="130" spans="1:8" ht="24" customHeight="1">
      <c r="A130" s="41"/>
      <c r="B130" s="38" t="s">
        <v>78</v>
      </c>
      <c r="C130" s="36">
        <v>992</v>
      </c>
      <c r="D130" s="44" t="s">
        <v>19</v>
      </c>
      <c r="E130" s="44" t="s">
        <v>18</v>
      </c>
      <c r="F130" s="48" t="s">
        <v>216</v>
      </c>
      <c r="G130" s="44" t="s">
        <v>79</v>
      </c>
      <c r="H130" s="45">
        <v>800</v>
      </c>
    </row>
    <row r="131" spans="1:8" ht="25.5" customHeight="1">
      <c r="A131" s="48"/>
      <c r="B131" s="37" t="s">
        <v>26</v>
      </c>
      <c r="C131" s="35">
        <v>992</v>
      </c>
      <c r="D131" s="49" t="s">
        <v>19</v>
      </c>
      <c r="E131" s="49" t="s">
        <v>16</v>
      </c>
      <c r="F131" s="44"/>
      <c r="G131" s="44"/>
      <c r="H131" s="43">
        <f>H132</f>
        <v>2065.6999999999998</v>
      </c>
    </row>
    <row r="132" spans="1:8" ht="63.7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8" t="s">
        <v>134</v>
      </c>
      <c r="G132" s="44"/>
      <c r="H132" s="45">
        <f>H133</f>
        <v>2065.6999999999998</v>
      </c>
    </row>
    <row r="133" spans="1:8" ht="21.75" customHeight="1">
      <c r="A133" s="48"/>
      <c r="B133" s="37" t="s">
        <v>95</v>
      </c>
      <c r="C133" s="36">
        <v>992</v>
      </c>
      <c r="D133" s="44" t="s">
        <v>19</v>
      </c>
      <c r="E133" s="44" t="s">
        <v>16</v>
      </c>
      <c r="F133" s="44" t="s">
        <v>136</v>
      </c>
      <c r="G133" s="44"/>
      <c r="H133" s="45">
        <f>H134+H139+H140</f>
        <v>2065.6999999999998</v>
      </c>
    </row>
    <row r="134" spans="1:8" ht="19.5" customHeight="1">
      <c r="A134" s="48"/>
      <c r="B134" s="37" t="s">
        <v>137</v>
      </c>
      <c r="C134" s="36">
        <v>992</v>
      </c>
      <c r="D134" s="44" t="s">
        <v>19</v>
      </c>
      <c r="E134" s="44" t="s">
        <v>16</v>
      </c>
      <c r="F134" s="44" t="s">
        <v>140</v>
      </c>
      <c r="G134" s="44"/>
      <c r="H134" s="45">
        <f>H135</f>
        <v>1560</v>
      </c>
    </row>
    <row r="135" spans="1:8" ht="40.5" customHeight="1">
      <c r="A135" s="48"/>
      <c r="B135" s="37" t="s">
        <v>96</v>
      </c>
      <c r="C135" s="36">
        <v>992</v>
      </c>
      <c r="D135" s="44" t="s">
        <v>19</v>
      </c>
      <c r="E135" s="44" t="s">
        <v>16</v>
      </c>
      <c r="F135" s="44" t="s">
        <v>147</v>
      </c>
      <c r="G135" s="44"/>
      <c r="H135" s="45">
        <f>H136</f>
        <v>1560</v>
      </c>
    </row>
    <row r="136" spans="1:8" ht="41.25" customHeight="1">
      <c r="A136" s="48"/>
      <c r="B136" s="38" t="s">
        <v>199</v>
      </c>
      <c r="C136" s="36">
        <v>992</v>
      </c>
      <c r="D136" s="44" t="s">
        <v>19</v>
      </c>
      <c r="E136" s="44" t="s">
        <v>16</v>
      </c>
      <c r="F136" s="44" t="s">
        <v>147</v>
      </c>
      <c r="G136" s="44" t="s">
        <v>77</v>
      </c>
      <c r="H136" s="45">
        <v>1560</v>
      </c>
    </row>
    <row r="137" spans="1:8" ht="19.5" customHeight="1">
      <c r="A137" s="48"/>
      <c r="B137" s="48" t="s">
        <v>138</v>
      </c>
      <c r="C137" s="36">
        <v>992</v>
      </c>
      <c r="D137" s="44" t="s">
        <v>19</v>
      </c>
      <c r="E137" s="44" t="s">
        <v>16</v>
      </c>
      <c r="F137" s="44" t="s">
        <v>141</v>
      </c>
      <c r="G137" s="44"/>
      <c r="H137" s="45">
        <f>H138</f>
        <v>30</v>
      </c>
    </row>
    <row r="138" spans="1:8" ht="42.75" customHeight="1">
      <c r="A138" s="48"/>
      <c r="B138" s="37" t="s">
        <v>96</v>
      </c>
      <c r="C138" s="36">
        <v>992</v>
      </c>
      <c r="D138" s="44" t="s">
        <v>19</v>
      </c>
      <c r="E138" s="44" t="s">
        <v>16</v>
      </c>
      <c r="F138" s="44" t="s">
        <v>148</v>
      </c>
      <c r="G138" s="44"/>
      <c r="H138" s="45">
        <f>H139</f>
        <v>30</v>
      </c>
    </row>
    <row r="139" spans="1:8" ht="40.5" customHeight="1">
      <c r="A139" s="48"/>
      <c r="B139" s="38" t="s">
        <v>199</v>
      </c>
      <c r="C139" s="36">
        <v>992</v>
      </c>
      <c r="D139" s="44" t="s">
        <v>19</v>
      </c>
      <c r="E139" s="44" t="s">
        <v>16</v>
      </c>
      <c r="F139" s="44" t="s">
        <v>148</v>
      </c>
      <c r="G139" s="44" t="s">
        <v>77</v>
      </c>
      <c r="H139" s="45">
        <v>30</v>
      </c>
    </row>
    <row r="140" spans="1:8" ht="41.25" customHeight="1">
      <c r="A140" s="48"/>
      <c r="B140" s="37" t="s">
        <v>139</v>
      </c>
      <c r="C140" s="36">
        <v>992</v>
      </c>
      <c r="D140" s="44" t="s">
        <v>19</v>
      </c>
      <c r="E140" s="44" t="s">
        <v>16</v>
      </c>
      <c r="F140" s="44" t="s">
        <v>142</v>
      </c>
      <c r="G140" s="44"/>
      <c r="H140" s="45">
        <f>H141</f>
        <v>475.7</v>
      </c>
    </row>
    <row r="141" spans="1:8" ht="41.25" customHeight="1">
      <c r="A141" s="48"/>
      <c r="B141" s="37" t="s">
        <v>96</v>
      </c>
      <c r="C141" s="36">
        <v>992</v>
      </c>
      <c r="D141" s="44" t="s">
        <v>19</v>
      </c>
      <c r="E141" s="44" t="s">
        <v>16</v>
      </c>
      <c r="F141" s="44" t="s">
        <v>149</v>
      </c>
      <c r="G141" s="44"/>
      <c r="H141" s="45">
        <f>H142</f>
        <v>475.7</v>
      </c>
    </row>
    <row r="142" spans="1:8" ht="41.25" customHeight="1">
      <c r="A142" s="48"/>
      <c r="B142" s="38" t="s">
        <v>199</v>
      </c>
      <c r="C142" s="36">
        <v>992</v>
      </c>
      <c r="D142" s="44" t="s">
        <v>19</v>
      </c>
      <c r="E142" s="44" t="s">
        <v>16</v>
      </c>
      <c r="F142" s="44" t="s">
        <v>149</v>
      </c>
      <c r="G142" s="44" t="s">
        <v>77</v>
      </c>
      <c r="H142" s="45">
        <v>475.7</v>
      </c>
    </row>
    <row r="143" spans="1:8" s="12" customFormat="1" ht="24.75" customHeight="1">
      <c r="A143" s="41" t="s">
        <v>56</v>
      </c>
      <c r="B143" s="39" t="s">
        <v>37</v>
      </c>
      <c r="C143" s="35">
        <v>992</v>
      </c>
      <c r="D143" s="49" t="s">
        <v>38</v>
      </c>
      <c r="E143" s="49" t="s">
        <v>21</v>
      </c>
      <c r="F143" s="49"/>
      <c r="G143" s="49"/>
      <c r="H143" s="43">
        <f>H153+H144</f>
        <v>87</v>
      </c>
    </row>
    <row r="144" spans="1:8" s="12" customFormat="1" ht="42.75" customHeight="1">
      <c r="A144" s="41"/>
      <c r="B144" s="37" t="s">
        <v>293</v>
      </c>
      <c r="C144" s="35">
        <v>992</v>
      </c>
      <c r="D144" s="49" t="s">
        <v>38</v>
      </c>
      <c r="E144" s="49" t="s">
        <v>19</v>
      </c>
      <c r="F144" s="49"/>
      <c r="G144" s="49"/>
      <c r="H144" s="43">
        <f>H145</f>
        <v>15</v>
      </c>
    </row>
    <row r="145" spans="1:8" s="12" customFormat="1" ht="63" customHeight="1">
      <c r="A145" s="41"/>
      <c r="B145" s="36" t="s">
        <v>116</v>
      </c>
      <c r="C145" s="36">
        <v>992</v>
      </c>
      <c r="D145" s="44" t="s">
        <v>38</v>
      </c>
      <c r="E145" s="44" t="s">
        <v>19</v>
      </c>
      <c r="F145" s="48" t="s">
        <v>117</v>
      </c>
      <c r="G145" s="44"/>
      <c r="H145" s="45">
        <f>H146+H150</f>
        <v>15</v>
      </c>
    </row>
    <row r="146" spans="1:8" s="12" customFormat="1" ht="77.25" customHeight="1">
      <c r="A146" s="41"/>
      <c r="B146" s="36" t="s">
        <v>257</v>
      </c>
      <c r="C146" s="36">
        <v>992</v>
      </c>
      <c r="D146" s="44" t="s">
        <v>38</v>
      </c>
      <c r="E146" s="44" t="s">
        <v>19</v>
      </c>
      <c r="F146" s="48" t="s">
        <v>118</v>
      </c>
      <c r="G146" s="44"/>
      <c r="H146" s="45">
        <v>10</v>
      </c>
    </row>
    <row r="147" spans="1:8" s="12" customFormat="1" ht="80.25" customHeight="1">
      <c r="A147" s="41"/>
      <c r="B147" s="36" t="s">
        <v>259</v>
      </c>
      <c r="C147" s="36">
        <v>992</v>
      </c>
      <c r="D147" s="44" t="s">
        <v>38</v>
      </c>
      <c r="E147" s="44" t="s">
        <v>19</v>
      </c>
      <c r="F147" s="48" t="s">
        <v>258</v>
      </c>
      <c r="G147" s="44"/>
      <c r="H147" s="45">
        <f>H148</f>
        <v>10</v>
      </c>
    </row>
    <row r="148" spans="1:8" s="12" customFormat="1" ht="41.25" customHeight="1">
      <c r="A148" s="41"/>
      <c r="B148" s="36" t="s">
        <v>80</v>
      </c>
      <c r="C148" s="36">
        <v>992</v>
      </c>
      <c r="D148" s="44" t="s">
        <v>38</v>
      </c>
      <c r="E148" s="44" t="s">
        <v>19</v>
      </c>
      <c r="F148" s="48" t="s">
        <v>260</v>
      </c>
      <c r="G148" s="44"/>
      <c r="H148" s="45">
        <v>10</v>
      </c>
    </row>
    <row r="149" spans="1:8" s="12" customFormat="1" ht="40.5" customHeight="1">
      <c r="A149" s="41"/>
      <c r="B149" s="38" t="s">
        <v>199</v>
      </c>
      <c r="C149" s="36">
        <v>992</v>
      </c>
      <c r="D149" s="44" t="s">
        <v>38</v>
      </c>
      <c r="E149" s="44" t="s">
        <v>19</v>
      </c>
      <c r="F149" s="48" t="s">
        <v>260</v>
      </c>
      <c r="G149" s="44" t="s">
        <v>77</v>
      </c>
      <c r="H149" s="45">
        <v>10</v>
      </c>
    </row>
    <row r="150" spans="1:8" s="12" customFormat="1" ht="24.75" customHeight="1">
      <c r="A150" s="41"/>
      <c r="B150" s="50" t="s">
        <v>81</v>
      </c>
      <c r="C150" s="36">
        <v>992</v>
      </c>
      <c r="D150" s="44" t="s">
        <v>38</v>
      </c>
      <c r="E150" s="44" t="s">
        <v>19</v>
      </c>
      <c r="F150" s="48" t="s">
        <v>167</v>
      </c>
      <c r="G150" s="44"/>
      <c r="H150" s="45">
        <v>5</v>
      </c>
    </row>
    <row r="151" spans="1:8" s="12" customFormat="1" ht="25.5" customHeight="1">
      <c r="A151" s="41"/>
      <c r="B151" s="50" t="s">
        <v>82</v>
      </c>
      <c r="C151" s="36">
        <v>992</v>
      </c>
      <c r="D151" s="44" t="s">
        <v>38</v>
      </c>
      <c r="E151" s="44" t="s">
        <v>19</v>
      </c>
      <c r="F151" s="48" t="s">
        <v>168</v>
      </c>
      <c r="G151" s="44"/>
      <c r="H151" s="45">
        <v>5</v>
      </c>
    </row>
    <row r="152" spans="1:8" s="12" customFormat="1" ht="42.75" customHeight="1">
      <c r="A152" s="41"/>
      <c r="B152" s="38" t="s">
        <v>199</v>
      </c>
      <c r="C152" s="36">
        <v>992</v>
      </c>
      <c r="D152" s="44" t="s">
        <v>38</v>
      </c>
      <c r="E152" s="44" t="s">
        <v>19</v>
      </c>
      <c r="F152" s="48" t="s">
        <v>168</v>
      </c>
      <c r="G152" s="44" t="s">
        <v>77</v>
      </c>
      <c r="H152" s="45">
        <v>5</v>
      </c>
    </row>
    <row r="153" spans="1:8" s="12" customFormat="1" ht="22.5" customHeight="1">
      <c r="A153" s="48"/>
      <c r="B153" s="37" t="s">
        <v>200</v>
      </c>
      <c r="C153" s="39">
        <v>992</v>
      </c>
      <c r="D153" s="49" t="s">
        <v>38</v>
      </c>
      <c r="E153" s="49" t="s">
        <v>38</v>
      </c>
      <c r="F153" s="49"/>
      <c r="G153" s="49"/>
      <c r="H153" s="43">
        <f>H154</f>
        <v>72</v>
      </c>
    </row>
    <row r="154" spans="1:8" s="12" customFormat="1" ht="63.75" customHeight="1">
      <c r="A154" s="41"/>
      <c r="B154" s="37" t="s">
        <v>143</v>
      </c>
      <c r="C154" s="36">
        <v>992</v>
      </c>
      <c r="D154" s="44" t="s">
        <v>38</v>
      </c>
      <c r="E154" s="44" t="s">
        <v>38</v>
      </c>
      <c r="F154" s="48" t="s">
        <v>144</v>
      </c>
      <c r="G154" s="44"/>
      <c r="H154" s="45">
        <v>72</v>
      </c>
    </row>
    <row r="155" spans="1:8" s="12" customFormat="1" ht="60" customHeight="1">
      <c r="A155" s="48"/>
      <c r="B155" s="37" t="s">
        <v>261</v>
      </c>
      <c r="C155" s="36">
        <v>992</v>
      </c>
      <c r="D155" s="44" t="s">
        <v>38</v>
      </c>
      <c r="E155" s="44" t="s">
        <v>38</v>
      </c>
      <c r="F155" s="48" t="s">
        <v>145</v>
      </c>
      <c r="G155" s="44"/>
      <c r="H155" s="45">
        <v>72</v>
      </c>
    </row>
    <row r="156" spans="1:8" s="12" customFormat="1" ht="42.75" customHeight="1">
      <c r="A156" s="48"/>
      <c r="B156" s="37" t="s">
        <v>263</v>
      </c>
      <c r="C156" s="36">
        <v>992</v>
      </c>
      <c r="D156" s="44" t="s">
        <v>38</v>
      </c>
      <c r="E156" s="44" t="s">
        <v>38</v>
      </c>
      <c r="F156" s="48" t="s">
        <v>262</v>
      </c>
      <c r="G156" s="44"/>
      <c r="H156" s="45">
        <f>H157</f>
        <v>72</v>
      </c>
    </row>
    <row r="157" spans="1:8" s="12" customFormat="1" ht="63" customHeight="1">
      <c r="A157" s="48"/>
      <c r="B157" s="37" t="s">
        <v>264</v>
      </c>
      <c r="C157" s="36">
        <v>992</v>
      </c>
      <c r="D157" s="44" t="s">
        <v>38</v>
      </c>
      <c r="E157" s="44" t="s">
        <v>38</v>
      </c>
      <c r="F157" s="48" t="s">
        <v>265</v>
      </c>
      <c r="G157" s="44"/>
      <c r="H157" s="45">
        <v>72</v>
      </c>
    </row>
    <row r="158" spans="1:8" s="12" customFormat="1" ht="47.25" customHeight="1">
      <c r="A158" s="48"/>
      <c r="B158" s="38" t="s">
        <v>199</v>
      </c>
      <c r="C158" s="36">
        <v>992</v>
      </c>
      <c r="D158" s="44" t="s">
        <v>38</v>
      </c>
      <c r="E158" s="44" t="s">
        <v>38</v>
      </c>
      <c r="F158" s="48" t="s">
        <v>265</v>
      </c>
      <c r="G158" s="44" t="s">
        <v>77</v>
      </c>
      <c r="H158" s="45">
        <v>10</v>
      </c>
    </row>
    <row r="159" spans="1:8" s="12" customFormat="1" ht="59.25" customHeight="1">
      <c r="A159" s="48"/>
      <c r="B159" s="38" t="s">
        <v>310</v>
      </c>
      <c r="C159" s="36">
        <v>992</v>
      </c>
      <c r="D159" s="44" t="s">
        <v>38</v>
      </c>
      <c r="E159" s="44" t="s">
        <v>38</v>
      </c>
      <c r="F159" s="48" t="s">
        <v>265</v>
      </c>
      <c r="G159" s="44" t="s">
        <v>309</v>
      </c>
      <c r="H159" s="45">
        <v>62</v>
      </c>
    </row>
    <row r="160" spans="1:8" s="12" customFormat="1" ht="21.75" customHeight="1">
      <c r="A160" s="41" t="s">
        <v>57</v>
      </c>
      <c r="B160" s="39" t="s">
        <v>0</v>
      </c>
      <c r="C160" s="39">
        <v>992</v>
      </c>
      <c r="D160" s="49" t="s">
        <v>24</v>
      </c>
      <c r="E160" s="49" t="s">
        <v>21</v>
      </c>
      <c r="F160" s="49"/>
      <c r="G160" s="49"/>
      <c r="H160" s="43">
        <f>H161+H174</f>
        <v>25568.9</v>
      </c>
    </row>
    <row r="161" spans="1:8" s="12" customFormat="1" ht="23.25" customHeight="1">
      <c r="A161" s="41"/>
      <c r="B161" s="37" t="s">
        <v>25</v>
      </c>
      <c r="C161" s="35">
        <v>992</v>
      </c>
      <c r="D161" s="49" t="s">
        <v>24</v>
      </c>
      <c r="E161" s="49" t="s">
        <v>13</v>
      </c>
      <c r="F161" s="49"/>
      <c r="G161" s="49"/>
      <c r="H161" s="43">
        <f>H162</f>
        <v>25068.9</v>
      </c>
    </row>
    <row r="162" spans="1:8" s="12" customFormat="1" ht="62.25" customHeight="1">
      <c r="A162" s="41"/>
      <c r="B162" s="37" t="s">
        <v>108</v>
      </c>
      <c r="C162" s="36">
        <v>992</v>
      </c>
      <c r="D162" s="44" t="s">
        <v>24</v>
      </c>
      <c r="E162" s="44" t="s">
        <v>13</v>
      </c>
      <c r="F162" s="44" t="s">
        <v>146</v>
      </c>
      <c r="G162" s="44"/>
      <c r="H162" s="45">
        <f>H163</f>
        <v>25068.9</v>
      </c>
    </row>
    <row r="163" spans="1:8" s="12" customFormat="1" ht="55.5" customHeight="1">
      <c r="A163" s="41"/>
      <c r="B163" s="84" t="s">
        <v>287</v>
      </c>
      <c r="C163" s="36">
        <v>992</v>
      </c>
      <c r="D163" s="44" t="s">
        <v>24</v>
      </c>
      <c r="E163" s="44" t="s">
        <v>13</v>
      </c>
      <c r="F163" s="48" t="s">
        <v>150</v>
      </c>
      <c r="G163" s="44"/>
      <c r="H163" s="45">
        <f>H164+H171</f>
        <v>25068.9</v>
      </c>
    </row>
    <row r="164" spans="1:8" s="12" customFormat="1" ht="44.25" customHeight="1">
      <c r="A164" s="41"/>
      <c r="B164" s="84" t="s">
        <v>237</v>
      </c>
      <c r="C164" s="36">
        <v>992</v>
      </c>
      <c r="D164" s="44" t="s">
        <v>24</v>
      </c>
      <c r="E164" s="44" t="s">
        <v>13</v>
      </c>
      <c r="F164" s="48" t="s">
        <v>236</v>
      </c>
      <c r="G164" s="44"/>
      <c r="H164" s="45">
        <f>H165+H169</f>
        <v>24268.9</v>
      </c>
    </row>
    <row r="165" spans="1:8" s="12" customFormat="1" ht="37.5">
      <c r="A165" s="41"/>
      <c r="B165" s="40" t="s">
        <v>238</v>
      </c>
      <c r="C165" s="36">
        <v>992</v>
      </c>
      <c r="D165" s="44" t="s">
        <v>24</v>
      </c>
      <c r="E165" s="44" t="s">
        <v>13</v>
      </c>
      <c r="F165" s="48" t="s">
        <v>247</v>
      </c>
      <c r="G165" s="44"/>
      <c r="H165" s="45">
        <f>SUM(H166:H168)</f>
        <v>16786.5</v>
      </c>
    </row>
    <row r="166" spans="1:8" s="12" customFormat="1" ht="103.5" customHeight="1">
      <c r="A166" s="41"/>
      <c r="B166" s="37" t="s">
        <v>74</v>
      </c>
      <c r="C166" s="36">
        <v>992</v>
      </c>
      <c r="D166" s="44" t="s">
        <v>24</v>
      </c>
      <c r="E166" s="44" t="s">
        <v>13</v>
      </c>
      <c r="F166" s="48" t="s">
        <v>247</v>
      </c>
      <c r="G166" s="44" t="s">
        <v>75</v>
      </c>
      <c r="H166" s="65">
        <v>15116.5</v>
      </c>
    </row>
    <row r="167" spans="1:8" s="12" customFormat="1" ht="44.25" customHeight="1">
      <c r="A167" s="41"/>
      <c r="B167" s="38" t="s">
        <v>199</v>
      </c>
      <c r="C167" s="36">
        <v>992</v>
      </c>
      <c r="D167" s="44" t="s">
        <v>24</v>
      </c>
      <c r="E167" s="44" t="s">
        <v>13</v>
      </c>
      <c r="F167" s="48" t="s">
        <v>247</v>
      </c>
      <c r="G167" s="44" t="s">
        <v>77</v>
      </c>
      <c r="H167" s="45">
        <v>1570</v>
      </c>
    </row>
    <row r="168" spans="1:8" s="12" customFormat="1" ht="23.25" customHeight="1">
      <c r="A168" s="41"/>
      <c r="B168" s="38" t="s">
        <v>78</v>
      </c>
      <c r="C168" s="36">
        <v>992</v>
      </c>
      <c r="D168" s="44" t="s">
        <v>24</v>
      </c>
      <c r="E168" s="44" t="s">
        <v>13</v>
      </c>
      <c r="F168" s="48" t="s">
        <v>247</v>
      </c>
      <c r="G168" s="44" t="s">
        <v>79</v>
      </c>
      <c r="H168" s="45">
        <v>100</v>
      </c>
    </row>
    <row r="169" spans="1:8" s="12" customFormat="1" ht="63" customHeight="1">
      <c r="A169" s="41"/>
      <c r="B169" s="37" t="s">
        <v>294</v>
      </c>
      <c r="C169" s="36">
        <v>992</v>
      </c>
      <c r="D169" s="44" t="s">
        <v>24</v>
      </c>
      <c r="E169" s="44" t="s">
        <v>13</v>
      </c>
      <c r="F169" s="63" t="s">
        <v>248</v>
      </c>
      <c r="G169" s="44"/>
      <c r="H169" s="82">
        <v>7482.4</v>
      </c>
    </row>
    <row r="170" spans="1:8" s="12" customFormat="1" ht="39" customHeight="1">
      <c r="A170" s="41"/>
      <c r="B170" s="37" t="s">
        <v>76</v>
      </c>
      <c r="C170" s="36">
        <v>992</v>
      </c>
      <c r="D170" s="44" t="s">
        <v>24</v>
      </c>
      <c r="E170" s="44" t="s">
        <v>13</v>
      </c>
      <c r="F170" s="63" t="s">
        <v>248</v>
      </c>
      <c r="G170" s="44" t="s">
        <v>77</v>
      </c>
      <c r="H170" s="82">
        <v>7482.4</v>
      </c>
    </row>
    <row r="171" spans="1:8" s="12" customFormat="1" ht="57" customHeight="1">
      <c r="A171" s="41"/>
      <c r="B171" s="84" t="s">
        <v>239</v>
      </c>
      <c r="C171" s="36">
        <v>992</v>
      </c>
      <c r="D171" s="44" t="s">
        <v>24</v>
      </c>
      <c r="E171" s="44" t="s">
        <v>13</v>
      </c>
      <c r="F171" s="87" t="s">
        <v>240</v>
      </c>
      <c r="G171" s="44"/>
      <c r="H171" s="45">
        <v>800</v>
      </c>
    </row>
    <row r="172" spans="1:8" s="12" customFormat="1" ht="61.5" customHeight="1">
      <c r="A172" s="41"/>
      <c r="B172" s="84" t="s">
        <v>291</v>
      </c>
      <c r="C172" s="36">
        <v>992</v>
      </c>
      <c r="D172" s="44" t="s">
        <v>24</v>
      </c>
      <c r="E172" s="44" t="s">
        <v>13</v>
      </c>
      <c r="F172" s="87" t="s">
        <v>241</v>
      </c>
      <c r="G172" s="44"/>
      <c r="H172" s="45">
        <f>H173</f>
        <v>800</v>
      </c>
    </row>
    <row r="173" spans="1:8" s="12" customFormat="1" ht="42" customHeight="1">
      <c r="A173" s="41"/>
      <c r="B173" s="38" t="s">
        <v>199</v>
      </c>
      <c r="C173" s="36">
        <v>992</v>
      </c>
      <c r="D173" s="44" t="s">
        <v>24</v>
      </c>
      <c r="E173" s="44" t="s">
        <v>13</v>
      </c>
      <c r="F173" s="48" t="s">
        <v>241</v>
      </c>
      <c r="G173" s="44" t="s">
        <v>77</v>
      </c>
      <c r="H173" s="45">
        <v>800</v>
      </c>
    </row>
    <row r="174" spans="1:8" s="12" customFormat="1" ht="42" customHeight="1">
      <c r="A174" s="41"/>
      <c r="B174" s="38" t="s">
        <v>206</v>
      </c>
      <c r="C174" s="35">
        <v>992</v>
      </c>
      <c r="D174" s="49" t="s">
        <v>24</v>
      </c>
      <c r="E174" s="49" t="s">
        <v>14</v>
      </c>
      <c r="F174" s="41"/>
      <c r="G174" s="49"/>
      <c r="H174" s="43">
        <f>H176</f>
        <v>500</v>
      </c>
    </row>
    <row r="175" spans="1:8" s="12" customFormat="1" ht="42" customHeight="1">
      <c r="A175" s="41"/>
      <c r="B175" s="38" t="s">
        <v>211</v>
      </c>
      <c r="C175" s="36">
        <v>992</v>
      </c>
      <c r="D175" s="44" t="s">
        <v>24</v>
      </c>
      <c r="E175" s="44" t="s">
        <v>14</v>
      </c>
      <c r="F175" s="48" t="s">
        <v>212</v>
      </c>
      <c r="G175" s="49"/>
      <c r="H175" s="45">
        <f>H176</f>
        <v>500</v>
      </c>
    </row>
    <row r="176" spans="1:8" s="12" customFormat="1" ht="23.25" customHeight="1">
      <c r="A176" s="41"/>
      <c r="B176" s="38" t="s">
        <v>207</v>
      </c>
      <c r="C176" s="36">
        <v>992</v>
      </c>
      <c r="D176" s="44" t="s">
        <v>24</v>
      </c>
      <c r="E176" s="44" t="s">
        <v>14</v>
      </c>
      <c r="F176" s="48" t="s">
        <v>208</v>
      </c>
      <c r="G176" s="44"/>
      <c r="H176" s="45">
        <f>H177</f>
        <v>500</v>
      </c>
    </row>
    <row r="177" spans="1:8" s="12" customFormat="1" ht="42" customHeight="1">
      <c r="A177" s="41"/>
      <c r="B177" s="38" t="s">
        <v>209</v>
      </c>
      <c r="C177" s="36">
        <v>992</v>
      </c>
      <c r="D177" s="44" t="s">
        <v>24</v>
      </c>
      <c r="E177" s="44" t="s">
        <v>14</v>
      </c>
      <c r="F177" s="48" t="s">
        <v>210</v>
      </c>
      <c r="G177" s="44"/>
      <c r="H177" s="45">
        <f>H178</f>
        <v>500</v>
      </c>
    </row>
    <row r="178" spans="1:8" s="12" customFormat="1" ht="42" customHeight="1">
      <c r="A178" s="41"/>
      <c r="B178" s="38" t="s">
        <v>199</v>
      </c>
      <c r="C178" s="36">
        <v>992</v>
      </c>
      <c r="D178" s="44" t="s">
        <v>24</v>
      </c>
      <c r="E178" s="44" t="s">
        <v>14</v>
      </c>
      <c r="F178" s="48" t="s">
        <v>210</v>
      </c>
      <c r="G178" s="44" t="s">
        <v>77</v>
      </c>
      <c r="H178" s="45">
        <v>500</v>
      </c>
    </row>
    <row r="179" spans="1:8" s="12" customFormat="1" ht="24.75" customHeight="1">
      <c r="A179" s="41" t="s">
        <v>58</v>
      </c>
      <c r="B179" s="39" t="s">
        <v>34</v>
      </c>
      <c r="C179" s="35">
        <v>992</v>
      </c>
      <c r="D179" s="49" t="s">
        <v>20</v>
      </c>
      <c r="E179" s="49" t="s">
        <v>21</v>
      </c>
      <c r="F179" s="49"/>
      <c r="G179" s="49"/>
      <c r="H179" s="43">
        <f>H180+H186</f>
        <v>170</v>
      </c>
    </row>
    <row r="180" spans="1:8" s="12" customFormat="1" ht="26.25" customHeight="1">
      <c r="A180" s="48"/>
      <c r="B180" s="37" t="s">
        <v>43</v>
      </c>
      <c r="C180" s="36">
        <v>992</v>
      </c>
      <c r="D180" s="44" t="s">
        <v>20</v>
      </c>
      <c r="E180" s="44" t="s">
        <v>13</v>
      </c>
      <c r="F180" s="44"/>
      <c r="G180" s="44"/>
      <c r="H180" s="45">
        <v>120</v>
      </c>
    </row>
    <row r="181" spans="1:8" s="12" customFormat="1" ht="62.25" customHeight="1">
      <c r="A181" s="48"/>
      <c r="B181" s="36" t="s">
        <v>104</v>
      </c>
      <c r="C181" s="36">
        <v>992</v>
      </c>
      <c r="D181" s="47" t="s">
        <v>20</v>
      </c>
      <c r="E181" s="47" t="s">
        <v>13</v>
      </c>
      <c r="F181" s="48" t="s">
        <v>151</v>
      </c>
      <c r="G181" s="44"/>
      <c r="H181" s="45">
        <v>120</v>
      </c>
    </row>
    <row r="182" spans="1:8" s="12" customFormat="1" ht="41.25" customHeight="1">
      <c r="A182" s="48"/>
      <c r="B182" s="37" t="s">
        <v>97</v>
      </c>
      <c r="C182" s="36">
        <v>992</v>
      </c>
      <c r="D182" s="44" t="s">
        <v>20</v>
      </c>
      <c r="E182" s="44" t="s">
        <v>13</v>
      </c>
      <c r="F182" s="48" t="s">
        <v>152</v>
      </c>
      <c r="G182" s="44"/>
      <c r="H182" s="45">
        <v>120</v>
      </c>
    </row>
    <row r="183" spans="1:8" s="12" customFormat="1" ht="41.25" customHeight="1">
      <c r="A183" s="48"/>
      <c r="B183" s="37" t="s">
        <v>223</v>
      </c>
      <c r="C183" s="36">
        <v>992</v>
      </c>
      <c r="D183" s="44" t="s">
        <v>20</v>
      </c>
      <c r="E183" s="44" t="s">
        <v>13</v>
      </c>
      <c r="F183" s="48" t="s">
        <v>224</v>
      </c>
      <c r="G183" s="44"/>
      <c r="H183" s="45">
        <v>120</v>
      </c>
    </row>
    <row r="184" spans="1:8" s="12" customFormat="1" ht="42.75" customHeight="1">
      <c r="A184" s="48"/>
      <c r="B184" s="40" t="s">
        <v>153</v>
      </c>
      <c r="C184" s="36">
        <v>992</v>
      </c>
      <c r="D184" s="44" t="s">
        <v>20</v>
      </c>
      <c r="E184" s="44" t="s">
        <v>13</v>
      </c>
      <c r="F184" s="48" t="s">
        <v>242</v>
      </c>
      <c r="G184" s="44"/>
      <c r="H184" s="45">
        <v>120</v>
      </c>
    </row>
    <row r="185" spans="1:8" s="12" customFormat="1" ht="36.75" customHeight="1">
      <c r="A185" s="48"/>
      <c r="B185" s="38" t="s">
        <v>98</v>
      </c>
      <c r="C185" s="36">
        <v>992</v>
      </c>
      <c r="D185" s="44" t="s">
        <v>20</v>
      </c>
      <c r="E185" s="44" t="s">
        <v>13</v>
      </c>
      <c r="F185" s="48" t="s">
        <v>242</v>
      </c>
      <c r="G185" s="44" t="s">
        <v>99</v>
      </c>
      <c r="H185" s="45">
        <v>120</v>
      </c>
    </row>
    <row r="186" spans="1:8" s="12" customFormat="1" ht="31.5" customHeight="1">
      <c r="A186" s="48"/>
      <c r="B186" s="37" t="s">
        <v>36</v>
      </c>
      <c r="C186" s="36">
        <v>992</v>
      </c>
      <c r="D186" s="44" t="s">
        <v>20</v>
      </c>
      <c r="E186" s="44" t="s">
        <v>35</v>
      </c>
      <c r="F186" s="44"/>
      <c r="G186" s="44"/>
      <c r="H186" s="45">
        <v>50</v>
      </c>
    </row>
    <row r="187" spans="1:8" s="12" customFormat="1" ht="64.5" customHeight="1">
      <c r="A187" s="48"/>
      <c r="B187" s="36" t="s">
        <v>104</v>
      </c>
      <c r="C187" s="36">
        <v>992</v>
      </c>
      <c r="D187" s="47" t="s">
        <v>20</v>
      </c>
      <c r="E187" s="47" t="s">
        <v>35</v>
      </c>
      <c r="F187" s="48" t="s">
        <v>151</v>
      </c>
      <c r="G187" s="44"/>
      <c r="H187" s="45">
        <v>50</v>
      </c>
    </row>
    <row r="188" spans="1:8" s="12" customFormat="1" ht="42" customHeight="1">
      <c r="A188" s="48"/>
      <c r="B188" s="37" t="s">
        <v>83</v>
      </c>
      <c r="C188" s="36">
        <v>992</v>
      </c>
      <c r="D188" s="44" t="s">
        <v>20</v>
      </c>
      <c r="E188" s="44" t="s">
        <v>35</v>
      </c>
      <c r="F188" s="48" t="s">
        <v>154</v>
      </c>
      <c r="G188" s="44"/>
      <c r="H188" s="45">
        <v>50</v>
      </c>
    </row>
    <row r="189" spans="1:8" s="12" customFormat="1" ht="78" customHeight="1">
      <c r="A189" s="48"/>
      <c r="B189" s="37" t="s">
        <v>225</v>
      </c>
      <c r="C189" s="36">
        <v>992</v>
      </c>
      <c r="D189" s="44" t="s">
        <v>20</v>
      </c>
      <c r="E189" s="44" t="s">
        <v>35</v>
      </c>
      <c r="F189" s="48" t="s">
        <v>226</v>
      </c>
      <c r="G189" s="44"/>
      <c r="H189" s="45">
        <f>H190</f>
        <v>50</v>
      </c>
    </row>
    <row r="190" spans="1:8" s="12" customFormat="1" ht="44.25" customHeight="1">
      <c r="A190" s="48"/>
      <c r="B190" s="37" t="s">
        <v>84</v>
      </c>
      <c r="C190" s="36">
        <v>992</v>
      </c>
      <c r="D190" s="44" t="s">
        <v>20</v>
      </c>
      <c r="E190" s="44" t="s">
        <v>35</v>
      </c>
      <c r="F190" s="48" t="s">
        <v>243</v>
      </c>
      <c r="G190" s="44"/>
      <c r="H190" s="45">
        <v>50</v>
      </c>
    </row>
    <row r="191" spans="1:8" s="12" customFormat="1" ht="45.75" customHeight="1">
      <c r="A191" s="48"/>
      <c r="B191" s="38" t="s">
        <v>199</v>
      </c>
      <c r="C191" s="36">
        <v>992</v>
      </c>
      <c r="D191" s="44" t="s">
        <v>20</v>
      </c>
      <c r="E191" s="44" t="s">
        <v>35</v>
      </c>
      <c r="F191" s="48" t="s">
        <v>243</v>
      </c>
      <c r="G191" s="44" t="s">
        <v>77</v>
      </c>
      <c r="H191" s="45">
        <v>50</v>
      </c>
    </row>
    <row r="192" spans="1:8" s="12" customFormat="1" ht="22.5" customHeight="1">
      <c r="A192" s="41" t="s">
        <v>59</v>
      </c>
      <c r="B192" s="39" t="s">
        <v>33</v>
      </c>
      <c r="C192" s="35">
        <v>992</v>
      </c>
      <c r="D192" s="49" t="s">
        <v>31</v>
      </c>
      <c r="E192" s="49" t="s">
        <v>21</v>
      </c>
      <c r="F192" s="49"/>
      <c r="G192" s="49"/>
      <c r="H192" s="43">
        <v>150</v>
      </c>
    </row>
    <row r="193" spans="1:9" s="12" customFormat="1" ht="22.5" customHeight="1">
      <c r="A193" s="48"/>
      <c r="B193" s="37" t="s">
        <v>60</v>
      </c>
      <c r="C193" s="36">
        <v>992</v>
      </c>
      <c r="D193" s="44" t="s">
        <v>31</v>
      </c>
      <c r="E193" s="44" t="s">
        <v>13</v>
      </c>
      <c r="F193" s="44"/>
      <c r="G193" s="44"/>
      <c r="H193" s="45">
        <v>150</v>
      </c>
    </row>
    <row r="194" spans="1:9" s="12" customFormat="1" ht="66" customHeight="1">
      <c r="A194" s="48"/>
      <c r="B194" s="37" t="s">
        <v>109</v>
      </c>
      <c r="C194" s="36">
        <v>992</v>
      </c>
      <c r="D194" s="44" t="s">
        <v>31</v>
      </c>
      <c r="E194" s="44" t="s">
        <v>13</v>
      </c>
      <c r="F194" s="48" t="s">
        <v>155</v>
      </c>
      <c r="G194" s="44"/>
      <c r="H194" s="45">
        <v>150</v>
      </c>
    </row>
    <row r="195" spans="1:9" s="12" customFormat="1" ht="81.75" customHeight="1">
      <c r="A195" s="48"/>
      <c r="B195" s="37" t="s">
        <v>288</v>
      </c>
      <c r="C195" s="36">
        <v>992</v>
      </c>
      <c r="D195" s="44" t="s">
        <v>31</v>
      </c>
      <c r="E195" s="44" t="s">
        <v>13</v>
      </c>
      <c r="F195" s="48" t="s">
        <v>156</v>
      </c>
      <c r="G195" s="44"/>
      <c r="H195" s="45">
        <v>150</v>
      </c>
    </row>
    <row r="196" spans="1:9" s="12" customFormat="1" ht="63.75" customHeight="1">
      <c r="A196" s="48"/>
      <c r="B196" s="37" t="s">
        <v>249</v>
      </c>
      <c r="C196" s="36">
        <v>992</v>
      </c>
      <c r="D196" s="44" t="s">
        <v>31</v>
      </c>
      <c r="E196" s="44" t="s">
        <v>13</v>
      </c>
      <c r="F196" s="48" t="s">
        <v>250</v>
      </c>
      <c r="G196" s="44"/>
      <c r="H196" s="45">
        <f>H197</f>
        <v>150</v>
      </c>
    </row>
    <row r="197" spans="1:9" s="12" customFormat="1" ht="79.5" customHeight="1">
      <c r="A197" s="48"/>
      <c r="B197" s="37" t="s">
        <v>289</v>
      </c>
      <c r="C197" s="36">
        <v>992</v>
      </c>
      <c r="D197" s="44" t="s">
        <v>31</v>
      </c>
      <c r="E197" s="44" t="s">
        <v>13</v>
      </c>
      <c r="F197" s="48" t="s">
        <v>251</v>
      </c>
      <c r="G197" s="44"/>
      <c r="H197" s="45">
        <v>150</v>
      </c>
    </row>
    <row r="198" spans="1:9" s="12" customFormat="1" ht="42" customHeight="1">
      <c r="A198" s="48"/>
      <c r="B198" s="38" t="s">
        <v>199</v>
      </c>
      <c r="C198" s="36">
        <v>992</v>
      </c>
      <c r="D198" s="44" t="s">
        <v>31</v>
      </c>
      <c r="E198" s="44" t="s">
        <v>13</v>
      </c>
      <c r="F198" s="48" t="s">
        <v>251</v>
      </c>
      <c r="G198" s="44" t="s">
        <v>77</v>
      </c>
      <c r="H198" s="45">
        <v>150</v>
      </c>
    </row>
    <row r="199" spans="1:9" s="12" customFormat="1" ht="42" customHeight="1">
      <c r="A199" s="41">
        <v>10</v>
      </c>
      <c r="B199" s="46" t="s">
        <v>197</v>
      </c>
      <c r="C199" s="35">
        <v>992</v>
      </c>
      <c r="D199" s="49" t="s">
        <v>32</v>
      </c>
      <c r="E199" s="49" t="s">
        <v>21</v>
      </c>
      <c r="F199" s="41"/>
      <c r="G199" s="49"/>
      <c r="H199" s="43">
        <f>H200</f>
        <v>15</v>
      </c>
    </row>
    <row r="200" spans="1:9" s="12" customFormat="1" ht="45" customHeight="1">
      <c r="A200" s="48"/>
      <c r="B200" s="38" t="s">
        <v>198</v>
      </c>
      <c r="C200" s="36">
        <v>992</v>
      </c>
      <c r="D200" s="44" t="s">
        <v>32</v>
      </c>
      <c r="E200" s="44" t="s">
        <v>13</v>
      </c>
      <c r="F200" s="48"/>
      <c r="G200" s="44"/>
      <c r="H200" s="45">
        <f>H201</f>
        <v>15</v>
      </c>
    </row>
    <row r="201" spans="1:9" s="12" customFormat="1" ht="27.75" customHeight="1">
      <c r="A201" s="48"/>
      <c r="B201" s="38" t="s">
        <v>201</v>
      </c>
      <c r="C201" s="36">
        <v>992</v>
      </c>
      <c r="D201" s="44" t="s">
        <v>32</v>
      </c>
      <c r="E201" s="44" t="s">
        <v>13</v>
      </c>
      <c r="F201" s="48" t="s">
        <v>187</v>
      </c>
      <c r="G201" s="44"/>
      <c r="H201" s="45">
        <f>H202</f>
        <v>15</v>
      </c>
    </row>
    <row r="202" spans="1:9" s="12" customFormat="1" ht="42" customHeight="1">
      <c r="A202" s="48"/>
      <c r="B202" s="38" t="s">
        <v>188</v>
      </c>
      <c r="C202" s="36">
        <v>992</v>
      </c>
      <c r="D202" s="44" t="s">
        <v>32</v>
      </c>
      <c r="E202" s="44" t="s">
        <v>13</v>
      </c>
      <c r="F202" s="48" t="s">
        <v>189</v>
      </c>
      <c r="G202" s="44"/>
      <c r="H202" s="45">
        <f>H203</f>
        <v>15</v>
      </c>
    </row>
    <row r="203" spans="1:9" s="12" customFormat="1" ht="24.75" customHeight="1">
      <c r="A203" s="48"/>
      <c r="B203" s="38" t="s">
        <v>190</v>
      </c>
      <c r="C203" s="36">
        <v>992</v>
      </c>
      <c r="D203" s="44" t="s">
        <v>32</v>
      </c>
      <c r="E203" s="44" t="s">
        <v>13</v>
      </c>
      <c r="F203" s="48" t="s">
        <v>191</v>
      </c>
      <c r="G203" s="44"/>
      <c r="H203" s="45">
        <f>H204</f>
        <v>15</v>
      </c>
    </row>
    <row r="204" spans="1:9" s="12" customFormat="1" ht="41.25" customHeight="1">
      <c r="A204" s="48"/>
      <c r="B204" s="38" t="s">
        <v>192</v>
      </c>
      <c r="C204" s="36">
        <v>992</v>
      </c>
      <c r="D204" s="44" t="s">
        <v>32</v>
      </c>
      <c r="E204" s="44" t="s">
        <v>13</v>
      </c>
      <c r="F204" s="48" t="s">
        <v>191</v>
      </c>
      <c r="G204" s="44" t="s">
        <v>193</v>
      </c>
      <c r="H204" s="45">
        <v>15</v>
      </c>
    </row>
    <row r="205" spans="1:9" s="12" customFormat="1" ht="24.75" customHeight="1">
      <c r="A205" s="62"/>
      <c r="B205" s="79" t="s">
        <v>101</v>
      </c>
      <c r="C205" s="80"/>
      <c r="D205" s="80"/>
      <c r="E205" s="80"/>
      <c r="F205" s="80"/>
      <c r="G205" s="62"/>
      <c r="H205" s="62">
        <f>H11+H19</f>
        <v>63504.799999999996</v>
      </c>
    </row>
    <row r="206" spans="1:9" s="12" customFormat="1" ht="24.75" customHeight="1">
      <c r="A206" s="51"/>
      <c r="B206" s="60"/>
      <c r="C206" s="51"/>
      <c r="D206" s="51"/>
      <c r="E206" s="51"/>
      <c r="F206" s="51"/>
      <c r="G206" s="51"/>
      <c r="H206" s="51"/>
    </row>
    <row r="207" spans="1:9" s="1" customFormat="1" ht="21" customHeight="1">
      <c r="B207" s="33" t="s">
        <v>182</v>
      </c>
      <c r="C207" s="66"/>
      <c r="D207" s="66"/>
      <c r="E207" s="66"/>
      <c r="F207" s="66"/>
      <c r="G207" s="4"/>
      <c r="H207" s="6"/>
      <c r="I207" s="5"/>
    </row>
    <row r="208" spans="1:9">
      <c r="B208" s="67" t="s">
        <v>179</v>
      </c>
      <c r="C208" s="68"/>
      <c r="D208" s="68"/>
      <c r="E208" s="68"/>
      <c r="F208" s="68"/>
      <c r="G208" s="68" t="s">
        <v>180</v>
      </c>
    </row>
    <row r="210" spans="2:2">
      <c r="B210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2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5</vt:lpstr>
      <vt:lpstr>прилож 6</vt:lpstr>
      <vt:lpstr>Приложение 7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2021-02-15T08:27:29Z</cp:lastPrinted>
  <dcterms:created xsi:type="dcterms:W3CDTF">2003-09-23T09:39:15Z</dcterms:created>
  <dcterms:modified xsi:type="dcterms:W3CDTF">2021-03-12T11:29:42Z</dcterms:modified>
</cp:coreProperties>
</file>